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FESIONALIZACION" sheetId="1" r:id="rId4"/>
    <sheet state="visible" name="BECAS GANADORES" sheetId="2" r:id="rId5"/>
    <sheet state="visible" name="BECAS JURADOS" sheetId="3" r:id="rId6"/>
    <sheet state="visible" name="APA" sheetId="4" r:id="rId7"/>
    <sheet state="visible" name="SESIONES CONSEJOS" sheetId="5" r:id="rId8"/>
    <sheet state="visible" name="DIALOGOS" sheetId="6" r:id="rId9"/>
  </sheets>
  <definedNames/>
  <calcPr/>
  <extLst>
    <ext uri="GoogleSheetsCustomDataVersion2">
      <go:sheetsCustomData xmlns:go="http://customooxmlschemas.google.com/" r:id="rId10" roundtripDataChecksum="+5w8E90bL/iEVjt7Lh5yo7YAKA8W/kvGBzpWlBTh6q0="/>
    </ext>
  </extLst>
</workbook>
</file>

<file path=xl/sharedStrings.xml><?xml version="1.0" encoding="utf-8"?>
<sst xmlns="http://schemas.openxmlformats.org/spreadsheetml/2006/main" count="685" uniqueCount="378">
  <si>
    <t>NOMBRE DEL PARTICIPANTE</t>
  </si>
  <si>
    <t>NÚMERO
DE DOCUMENTO</t>
  </si>
  <si>
    <t>CÓD. DE LA INICIATIVA O PROPUESTA</t>
  </si>
  <si>
    <t>RADICADO</t>
  </si>
  <si>
    <t>SOLICITUD TERCEROS</t>
  </si>
  <si>
    <t>CREACION DE TERCEROS</t>
  </si>
  <si>
    <t>RP</t>
  </si>
  <si>
    <t>EXPEDIENTE</t>
  </si>
  <si>
    <t>PAGO EFECTUADO</t>
  </si>
  <si>
    <t>JUAN PABLO FRANKY CARVAJAL</t>
  </si>
  <si>
    <t>20252100369933
20252100404973
20252100406743</t>
  </si>
  <si>
    <t>2025220910600100179E</t>
  </si>
  <si>
    <t>SI</t>
  </si>
  <si>
    <t>JOSÉ JAIR LATORRE VALERO</t>
  </si>
  <si>
    <t>2025220910600100180E</t>
  </si>
  <si>
    <t>DANIELA CANGREJO ESCOBAR</t>
  </si>
  <si>
    <t>2025220910600100197E</t>
  </si>
  <si>
    <t>YULY ANDREA BLANCO HERRERA</t>
  </si>
  <si>
    <t>2025220910600100181E</t>
  </si>
  <si>
    <t>CARLOS ANDRÉS ALMEYDA GÓMEZ</t>
  </si>
  <si>
    <t>2025220910600100182E</t>
  </si>
  <si>
    <t>DIANA CAROLINA FORERO JIMÉNEZ</t>
  </si>
  <si>
    <t>2025220910600100183E</t>
  </si>
  <si>
    <t>ALEKSA KATHERINE ÁLVAREZ VÁSQUEZ</t>
  </si>
  <si>
    <t>2025220910600100184E</t>
  </si>
  <si>
    <t>JUAN MIGUEL BELTRÁN HERNÁNDEZ</t>
  </si>
  <si>
    <t>2025220910600100185E</t>
  </si>
  <si>
    <t>LUZ MARINA QUIROGA TAVERA</t>
  </si>
  <si>
    <t>2025220910600100186E</t>
  </si>
  <si>
    <t>ANDRÉS MAURICIO AVILAN HERRERA</t>
  </si>
  <si>
    <t>2025220910600100187E</t>
  </si>
  <si>
    <t>LAURA NATALIA VERA RAMÍREZ</t>
  </si>
  <si>
    <t>2025220910600100188E</t>
  </si>
  <si>
    <t>AILIN DANIELA RODRÍGUEZ GÓMEZ</t>
  </si>
  <si>
    <t>2025220910600100189E</t>
  </si>
  <si>
    <t>MELKIN DANIEL GARZÓN HAAD</t>
  </si>
  <si>
    <t>2025220910600100190E</t>
  </si>
  <si>
    <t>GRACIELA AMPARO MORALES RODRÍGUEZ</t>
  </si>
  <si>
    <t>2025220910600100191E</t>
  </si>
  <si>
    <t>JORGE ENRIQUE LÓPEZ GONZÁLEZ</t>
  </si>
  <si>
    <t>2025220910600100192E</t>
  </si>
  <si>
    <t>FABIÁN RODRÍGUEZ RIVERA</t>
  </si>
  <si>
    <t>2025220910600100193E</t>
  </si>
  <si>
    <t>NEVY FELIPE MENDOZA RIVERA</t>
  </si>
  <si>
    <t>2025220910600100194E</t>
  </si>
  <si>
    <t>SARY GABRIELA MEJÍA ORTIZ</t>
  </si>
  <si>
    <t>2025220910600100195E</t>
  </si>
  <si>
    <t>DAVID ZUHUE MARTÍNEZ AMAYA</t>
  </si>
  <si>
    <t>2025220910600100196E</t>
  </si>
  <si>
    <t>NOMBRE</t>
  </si>
  <si>
    <t>LOCALIDAD</t>
  </si>
  <si>
    <t>RESUMEN OBJETIVO</t>
  </si>
  <si>
    <t>PRODUCTO</t>
  </si>
  <si>
    <t>Radicado informe</t>
  </si>
  <si>
    <t>RADICADO PAGO 1</t>
  </si>
  <si>
    <t>RADICADO PAGO 2</t>
  </si>
  <si>
    <t>NUMERO POLIZA</t>
  </si>
  <si>
    <t>SOLICITUD RP</t>
  </si>
  <si>
    <t>PAGO 1 EFECTUADO</t>
  </si>
  <si>
    <t>PAGO 2 EFECTUADO</t>
  </si>
  <si>
    <t>NUMERO PARTICIPANTES</t>
  </si>
  <si>
    <t xml:space="preserve">Valor </t>
  </si>
  <si>
    <t>HERNANDO DIAZ BARREIRO, Maria Femanda Sarmiento Pineda, Luz Dary Beltran, Poliana Carolina otálora Cruz</t>
  </si>
  <si>
    <t>LETRAS EN MOVIMIENTO</t>
  </si>
  <si>
    <t>Suba 
Ciudad Bolívar 
Usaquén
Teusaquillo</t>
  </si>
  <si>
    <t>Iniciativa desarrollada por la agrupación Letras en Movimiento como un circuito literario y cultural itinerante en bibliotecas comunitarias de Suba, Ciudad Bolívar, Usaquén y Teusaquillo. Integró charlas, talleres creativos e intervenciones artísticas que promovieron la lectura, el diálogo interdisciplinar y el trabajo en red entre bibliotecas. Como resultado, se fortalecieron los vínculos interlocales, se amplió la participación comunitaria y se produjeron memorias del proceso mediante un microdocumental y una revista impresa y digital.</t>
  </si>
  <si>
    <t>3 encuentros interlocales y la producción de cuentos comunitarios y bancos de relatos orales.</t>
  </si>
  <si>
    <t>202522006401401143E</t>
  </si>
  <si>
    <t>CBC-100069934</t>
  </si>
  <si>
    <t>ANDREA VIVIANA LOPEZ RODRIGUEZ, David Alfonso Córdoba Farieta, Lissy Yolanda Olaya Carrillo, Lorena Pinzón Vargas, John Alexánder González Parra</t>
  </si>
  <si>
    <t>CONSEJEROS 4- 9-18</t>
  </si>
  <si>
    <t>Fontibón, Rafaeí Uribe Uribe, San Cristóbal</t>
  </si>
  <si>
    <t>Proyecto interlocal desarrollado por la agrupación Consejeros 4-9-18, orientado a fortalecer el Sistema Distrital de Arte, Cultura y Patrimonio mediante la creación de una Consejería Cultural digital. Se produjeron cápsulas audiovisuales e интервьюs formativas que brindan información normativa, procedimental y de participación a consejeros y ciudadanía. La iniciativa fortaleció la articulación entre localidades (Fontibón, Rafael Uribe Uribe y San Cristóbal), dejó capacidad instalada en comunicación digital y consolidó una plataforma sostenible de formación y memoria audiovisual.</t>
  </si>
  <si>
    <t xml:space="preserve">Guía digital multicanal con clips formativos, entrevistas y materiales pedagógicos, para fortalecer la acción y visibilidad de los consejeros del Sistema Distrital de Arte, Cultura y Patrimonio (SDACP) </t>
  </si>
  <si>
    <t>202522006401401144E</t>
  </si>
  <si>
    <t>43-101027368-0-1</t>
  </si>
  <si>
    <t>FELIPE HERNÁN LOZANO, ORLANDO GUILLERMO PORTILLA, GLORIA YOLANDA FEO, LUZ MARINA IREGUI PÉREZ, ANDRÉS DAVID MÁRQUEZ, VI LMA PATRICIA GUZMÁN, LILIA MONTOYA BARÓN</t>
  </si>
  <si>
    <t>DANZA CAPITAL</t>
  </si>
  <si>
    <t>Tunjuélito Fontibón Candelaria</t>
  </si>
  <si>
    <t>Se realizaron tres espacios de diálogo en formato híbrido en las localidades de Tunjuelito, Fontibón y La Candelaria, orientados a reflexionar sobre la danza, la comunidad y el territorio desde las prácticas y saberes locales. La iniciativa logró una amplia participación comunitaria, la producción de memorias escritas y audiovisuales, y el fortalecimiento de redes entre artistas, investigadores y entidades culturales. El proyecto reconoce la danza como herramienta de cohesión social, identidad cultural y desarrollo territorial, y deja como proyección la continuidad de la Mesa Distrital de Investigación en Danza a partir de 2026.</t>
  </si>
  <si>
    <t xml:space="preserve">fortalecimiento de bibliotecas comunitarias en Ciudad Bolívar, Usaquén, Teusaquillo y Suba, mediante charlas itinerantes, talleres creativos </t>
  </si>
  <si>
    <t>202522006401401145E</t>
  </si>
  <si>
    <t>11-43-101027360</t>
  </si>
  <si>
    <t>BLANCA LILI MEDINA, Flor Alba Chaparro, Paola Ricaurte Murillo, Angie Garzón Camacho</t>
  </si>
  <si>
    <t>MUJERES CLACP</t>
  </si>
  <si>
    <t>Antonio Nariño Engativa Kennedy</t>
  </si>
  <si>
    <t>Proyecto liderado por Mujeres CLACP enfocado en fortalecer el trabajo en red entre consejeras y bibliotecas comunitarias de Kennedy, Engativá y Antonio Nariño. A través de encuentros comunitarios, cartografías textiles, lectura, tejido y memoria oral, se promovió la participación de mujeres y comunidades diversas. Se entregaron kits de fortalecimiento, se produjeron materiales de memoria como el fanzine Heroínas de Barrio y contenidos audiovisuales, y se consolidaron redes culturales con enfoque de género, inclusión y sostenibilidad territorial.</t>
  </si>
  <si>
    <t>202522006401401146E</t>
  </si>
  <si>
    <t>CBC-100070049</t>
  </si>
  <si>
    <t>Dora Carolina Rojas Rivera</t>
  </si>
  <si>
    <t>202522006401400820E</t>
  </si>
  <si>
    <t>atala cecilia bernal chaparro</t>
  </si>
  <si>
    <t>202522006401400818E</t>
  </si>
  <si>
    <t>Cristian Andres Aragon Tique</t>
  </si>
  <si>
    <t>202522006401400819E</t>
  </si>
  <si>
    <t>Consejo</t>
  </si>
  <si>
    <t>Fecha solicitud</t>
  </si>
  <si>
    <t>Catering</t>
  </si>
  <si>
    <t>Papeleria</t>
  </si>
  <si>
    <t>Artistas</t>
  </si>
  <si>
    <t>Valor Total</t>
  </si>
  <si>
    <t>Observaciones</t>
  </si>
  <si>
    <t>Radicado</t>
  </si>
  <si>
    <t>Solicitud proceso de pago</t>
  </si>
  <si>
    <t>Antonio Nariño</t>
  </si>
  <si>
    <t>PTE CATERNIG</t>
  </si>
  <si>
    <t>EJECUTADO</t>
  </si>
  <si>
    <t>PAPELERIA: 20252100634823</t>
  </si>
  <si>
    <t>Barrios Unidos</t>
  </si>
  <si>
    <t>PAPELERIA: 20252100592103 ARTISTA: 20252100646393</t>
  </si>
  <si>
    <t>PAGO 12/01/2026</t>
  </si>
  <si>
    <t>Bosa</t>
  </si>
  <si>
    <t>ARTISTA: 20252100646443 / 20252100646463</t>
  </si>
  <si>
    <t>PAGO A JUAN DAVID 02/01/2026 Jose Rodrigo Intencipa 02/01/2026</t>
  </si>
  <si>
    <t>Candelaria</t>
  </si>
  <si>
    <t>CATERING: 20252100589013 PAPELERIA: 20252100592103</t>
  </si>
  <si>
    <t>Chapinero</t>
  </si>
  <si>
    <t>PAPELERIA: 20252100646483</t>
  </si>
  <si>
    <t>Ciudad Bolívar</t>
  </si>
  <si>
    <t>CANCELADO POR CLACP</t>
  </si>
  <si>
    <t>ARTISTA: 20252100635663</t>
  </si>
  <si>
    <t>Engativá</t>
  </si>
  <si>
    <t>PAPELERIA: 20252100643563</t>
  </si>
  <si>
    <t>Etario</t>
  </si>
  <si>
    <t>ARTISTA: 20252100608053</t>
  </si>
  <si>
    <t>JULIAN HACE SOICITUD DE PAGO</t>
  </si>
  <si>
    <t>Grupos Étnicos</t>
  </si>
  <si>
    <t>ARTISTA: 20252100678263</t>
  </si>
  <si>
    <t>CORREO ENVIADO 04/12/2025</t>
  </si>
  <si>
    <t>Fontibón</t>
  </si>
  <si>
    <t>PAPELERIA: 20252100646473 ARTISTAS: 20252100690293</t>
  </si>
  <si>
    <t>CORREO ENVIADO 22/12/2025</t>
  </si>
  <si>
    <t>Kennedy</t>
  </si>
  <si>
    <t>ARTISTA:20252100625773 PAPELERIA: 20252100635003</t>
  </si>
  <si>
    <t>Mártires</t>
  </si>
  <si>
    <t>ARTISTAS: 20252100574473 CATERING OCT: 20252100586603 CATERING NOV: 20252100586623</t>
  </si>
  <si>
    <t>CORREO ENVIADO POR ST</t>
  </si>
  <si>
    <t>PAPELERIA: 20252100635083 CATERING: 20252100586623</t>
  </si>
  <si>
    <t>Mesa de Participación Cultural de Niñas Niños y Adolescentes</t>
  </si>
  <si>
    <t>CATERING: 20252100502033</t>
  </si>
  <si>
    <t>PAPELERIA 20252100571313</t>
  </si>
  <si>
    <t>Poblacional</t>
  </si>
  <si>
    <t>NA</t>
  </si>
  <si>
    <t>ARTISTAS: 20252100644493</t>
  </si>
  <si>
    <t>Pte Aranda</t>
  </si>
  <si>
    <t>Catering Enviado a catalian 03/11/2025</t>
  </si>
  <si>
    <t>Santa Fe</t>
  </si>
  <si>
    <t>PAPELERIA: 20252100634923</t>
  </si>
  <si>
    <t>Sectores Sociales</t>
  </si>
  <si>
    <t>Hace solicitud directa</t>
  </si>
  <si>
    <t>PAPELERIA: 20252100540983</t>
  </si>
  <si>
    <t>Suba</t>
  </si>
  <si>
    <t>ARTISTA 20252100644723</t>
  </si>
  <si>
    <t>Sumapaz</t>
  </si>
  <si>
    <t>CATERING 20252100572303 ARTISTAS: 20252100661773-20252100661723</t>
  </si>
  <si>
    <t>ALEXANDRA: 11/12/2025 GERMAN: 11/12/2025</t>
  </si>
  <si>
    <t>Teusaquillo</t>
  </si>
  <si>
    <t>CANCELADO</t>
  </si>
  <si>
    <t>ARTISTA: 20252100672943 LILIAM SANTAMARIA</t>
  </si>
  <si>
    <t xml:space="preserve">NA </t>
  </si>
  <si>
    <t>ARTISTA: 20252100672973 JENNY NOHEMY SALAS ALVAREZ</t>
  </si>
  <si>
    <t>Tunjuelito</t>
  </si>
  <si>
    <t>SE CANCELA ARTISTA, PTE CATERING</t>
  </si>
  <si>
    <t>ARTISTA: 20252100646503</t>
  </si>
  <si>
    <t>PTE</t>
  </si>
  <si>
    <t>Usaquén</t>
  </si>
  <si>
    <t>ARTISTAS: 20252100646313</t>
  </si>
  <si>
    <t>Usme</t>
  </si>
  <si>
    <t>NO EJECUTARA RECURSO</t>
  </si>
  <si>
    <t>Rafael Uribe Uribe</t>
  </si>
  <si>
    <t>San Cristóbal</t>
  </si>
  <si>
    <t>PRESUPUESTO EJECUTADO</t>
  </si>
  <si>
    <t>TOTAL</t>
  </si>
  <si>
    <t>PUBLICACIÓN ACTA EN ORFEO</t>
  </si>
  <si>
    <t>NO. DE SESIONES</t>
  </si>
  <si>
    <t>Expediente Orfeo</t>
  </si>
  <si>
    <t># ACTAS ORFEADAS</t>
  </si>
  <si>
    <t>% ACTAS</t>
  </si>
  <si>
    <t>202521000105600014E</t>
  </si>
  <si>
    <t>202521000105600002E</t>
  </si>
  <si>
    <t>202521000105600012E</t>
  </si>
  <si>
    <t>202521000105600008E</t>
  </si>
  <si>
    <t>202521000105600016E</t>
  </si>
  <si>
    <t>202521000105600019E</t>
  </si>
  <si>
    <t>202521000105600004E</t>
  </si>
  <si>
    <t>202521000105600018E</t>
  </si>
  <si>
    <t>202521000105600009E</t>
  </si>
  <si>
    <t>202521000105600017E</t>
  </si>
  <si>
    <t>202521000105600013E</t>
  </si>
  <si>
    <t>202521000105600001E</t>
  </si>
  <si>
    <t>202521000105600011E</t>
  </si>
  <si>
    <t>202521000105600020E</t>
  </si>
  <si>
    <t>202521000105600003E</t>
  </si>
  <si>
    <t>202521000105600010E</t>
  </si>
  <si>
    <t>202521000105600005E</t>
  </si>
  <si>
    <t>202521000105600006E</t>
  </si>
  <si>
    <t>202521000105600007E</t>
  </si>
  <si>
    <t>pendiente radicación del gestor</t>
  </si>
  <si>
    <t>202521000105600015E</t>
  </si>
  <si>
    <t>CC Poblacional</t>
  </si>
  <si>
    <t>202521005900100020E</t>
  </si>
  <si>
    <t>CC G ÉTNICO</t>
  </si>
  <si>
    <t>202521005900100017E</t>
  </si>
  <si>
    <t>CC G ETARIOS</t>
  </si>
  <si>
    <t>202521005900100019E</t>
  </si>
  <si>
    <t>CC S SOCIALES</t>
  </si>
  <si>
    <t>202521005900100018E</t>
  </si>
  <si>
    <t>CDACP</t>
  </si>
  <si>
    <t>202521000104800001E</t>
  </si>
  <si>
    <t>CCAL</t>
  </si>
  <si>
    <t>202521000104800002E</t>
  </si>
  <si>
    <t>Casas de la Cultura</t>
  </si>
  <si>
    <t>202521000400100001E</t>
  </si>
  <si>
    <t>VERIFICADO</t>
  </si>
  <si>
    <t>NO HA SUBIDO</t>
  </si>
  <si>
    <t>SUBSANACIÓN</t>
  </si>
  <si>
    <t>Nombre Participante</t>
  </si>
  <si>
    <t>Tipo de encuentro</t>
  </si>
  <si>
    <t>Numero de contacto</t>
  </si>
  <si>
    <t>Correo</t>
  </si>
  <si>
    <t>Fecha Evento</t>
  </si>
  <si>
    <t>Numero Radicado Orfeo</t>
  </si>
  <si>
    <t>Correo Para Pago Operador</t>
  </si>
  <si>
    <t>Estado</t>
  </si>
  <si>
    <t>Medio</t>
  </si>
  <si>
    <t>Sary Gabriela Mejía</t>
  </si>
  <si>
    <t>Ciclo de Fortalecimiento</t>
  </si>
  <si>
    <t>310 3120454</t>
  </si>
  <si>
    <t>mejiaortizgabriela@gmail.com</t>
  </si>
  <si>
    <t>Pagado</t>
  </si>
  <si>
    <t>Operador</t>
  </si>
  <si>
    <t>Angie Katerine Garzón Camacho</t>
  </si>
  <si>
    <t>Conversatorio</t>
  </si>
  <si>
    <t>alcaravanconrio@gmail.com</t>
  </si>
  <si>
    <t>Radicado:</t>
  </si>
  <si>
    <t>5 AL CEFE</t>
  </si>
  <si>
    <t>Jesus Orlando Gonzalez Galeano</t>
  </si>
  <si>
    <t>j.orlandogg@utadeo.edu.co; orlandogonzalez.000@gmail.com</t>
  </si>
  <si>
    <t>Caso CEFE</t>
  </si>
  <si>
    <t>Devuelto:</t>
  </si>
  <si>
    <t>PASARÍAN AL CEFE</t>
  </si>
  <si>
    <t>Carlos Andrés Maldonado Plata</t>
  </si>
  <si>
    <t>Carlosandresmp75@gmail.com; Carlosandresmp975@gmail.com</t>
  </si>
  <si>
    <t>Pagado:</t>
  </si>
  <si>
    <t>Jhon Anderson Bohórquez Albarracín</t>
  </si>
  <si>
    <t>bohorquezjhon452@gmail.com; jhonny-071@hotmail.com</t>
  </si>
  <si>
    <t>Sin radicar:</t>
  </si>
  <si>
    <t>Erick Daniel Barrera Serrano</t>
  </si>
  <si>
    <t>Sagara.cospley@gmail.com</t>
  </si>
  <si>
    <t>Sin presentarse</t>
  </si>
  <si>
    <t>Nevy Felipe Mendoza Rivera</t>
  </si>
  <si>
    <t>Mrnevyf@udistrital.edu.co</t>
  </si>
  <si>
    <t>N/A:</t>
  </si>
  <si>
    <t>Melkin Daniel Garzón Haad</t>
  </si>
  <si>
    <t>Capsulas</t>
  </si>
  <si>
    <t>Manuelabautista98@gmail.com</t>
  </si>
  <si>
    <t>Johana Páez  Molano</t>
  </si>
  <si>
    <t>arde.consultores@gmail.com</t>
  </si>
  <si>
    <t>Hansen David Hernández León</t>
  </si>
  <si>
    <t>gestiontunjuelito@gmail.com</t>
  </si>
  <si>
    <t>Orli Glogower</t>
  </si>
  <si>
    <t>Produccionglowshow@gmail.com</t>
  </si>
  <si>
    <t>Valentina Domínguez Pimienta</t>
  </si>
  <si>
    <t>317 5868590</t>
  </si>
  <si>
    <t>valentinadomi2897@gmail.com</t>
  </si>
  <si>
    <t>Yalesa Echeverria Cifuentes</t>
  </si>
  <si>
    <t>316 4728761</t>
  </si>
  <si>
    <t>yyalesa@gmail.com</t>
  </si>
  <si>
    <t>Anderson Cárdenas Ruiz</t>
  </si>
  <si>
    <t>ancardenasru@unal.edu.co</t>
  </si>
  <si>
    <t>Carlos Daniel Buitrago</t>
  </si>
  <si>
    <t>Danielbuitrago.14@gmail.com</t>
  </si>
  <si>
    <t>JORGE ENRIQUE LOPEZ GONZALEZ</t>
  </si>
  <si>
    <t>QUIKENEW18@HOTMAIL.COM</t>
  </si>
  <si>
    <t>Rodrigo Intencipa Gonzalez</t>
  </si>
  <si>
    <t>corporacionluciernagas@gmail.com</t>
  </si>
  <si>
    <t>Leonardo Amorocho Cuéllar</t>
  </si>
  <si>
    <t>leonardoamorochocuellar@gmail.com</t>
  </si>
  <si>
    <t>Miriam Nelly Redondo Tequia</t>
  </si>
  <si>
    <t>redondomiriam9@gmail.com</t>
  </si>
  <si>
    <t>Poliana Carolina Otálora Cruz</t>
  </si>
  <si>
    <t>Ariapolly@gmail.com</t>
  </si>
  <si>
    <t>Orlando Portilla Sosa</t>
  </si>
  <si>
    <t>portillao@hotmail.com</t>
  </si>
  <si>
    <t>Julia Margarita Bautista Polania</t>
  </si>
  <si>
    <t>Jumabapo@hotmail.com</t>
  </si>
  <si>
    <t>Blanca Cecilia Pineda de Hernández</t>
  </si>
  <si>
    <t>Funblachile@gmail.com</t>
  </si>
  <si>
    <t>Diego Fernando Vargas Caballero</t>
  </si>
  <si>
    <t>dfcaballero57@gmail.com</t>
  </si>
  <si>
    <t>Martha A Blanco</t>
  </si>
  <si>
    <t>Marbcas40@yahoo.com</t>
  </si>
  <si>
    <t>Henry Alberto Rincón Alarcón</t>
  </si>
  <si>
    <t>Henryrincon2003@gmail.com</t>
  </si>
  <si>
    <t>wilson Jhayr</t>
  </si>
  <si>
    <t>Egipto333avila@gmail.com</t>
  </si>
  <si>
    <t>Camilo Andres Zapata Williams</t>
  </si>
  <si>
    <t>302 4817874</t>
  </si>
  <si>
    <t>camnan99@gmail.com</t>
  </si>
  <si>
    <t>Manuel salvador Sanchez Albarracín</t>
  </si>
  <si>
    <t>sanalba@soy.sena.edu.co</t>
  </si>
  <si>
    <t>Gloria Constanza Hidalgo Alférez</t>
  </si>
  <si>
    <t>gloriaco1@gmail.com</t>
  </si>
  <si>
    <t>Jonathan steff Sánchez Rubiano</t>
  </si>
  <si>
    <t>consejeropatrimoniosuba@gmail.com</t>
  </si>
  <si>
    <t>Sin Radicar</t>
  </si>
  <si>
    <t>Roberto Carlos Vidal Henao</t>
  </si>
  <si>
    <t>centroculturalsikuwayra@gmail.com</t>
  </si>
  <si>
    <t>Jorge Arturo Pulgar Caro</t>
  </si>
  <si>
    <t>georgyp29@hotmail.com</t>
  </si>
  <si>
    <t>Ana Milena Ladino Rojas</t>
  </si>
  <si>
    <t>konvergenz.fr@gmail.com</t>
  </si>
  <si>
    <t>Mónica Lucía Suárez Beltrán</t>
  </si>
  <si>
    <t>mlsuarezb@gmail.com</t>
  </si>
  <si>
    <t>María del Pilar Sosa Santos</t>
  </si>
  <si>
    <t>Pilisosa2012@gmail.com</t>
  </si>
  <si>
    <t>Juan Vicente Corredor Plazas</t>
  </si>
  <si>
    <t>juvicor@gmail.com</t>
  </si>
  <si>
    <t>Camilo Castaño García</t>
  </si>
  <si>
    <t>ccastano27@unisalle.edu.co</t>
  </si>
  <si>
    <t>Freddy Andres Piraquive Mojica</t>
  </si>
  <si>
    <t>Yagaflow@gmail.com</t>
  </si>
  <si>
    <t>José Jair Latorre Valero</t>
  </si>
  <si>
    <t>Jairlatorrev@gmail.com</t>
  </si>
  <si>
    <t>Yolanda Forero Perilla</t>
  </si>
  <si>
    <t>Yolanda.forero.perilla@gmail.com</t>
  </si>
  <si>
    <t>Yesid Ramírez Avella</t>
  </si>
  <si>
    <t>yesidramirezavella@gmail.com Yesidsalvador@gmail.com</t>
  </si>
  <si>
    <t>Mónica Lombo Espinosa</t>
  </si>
  <si>
    <t>doucelatine@hotmail.com</t>
  </si>
  <si>
    <t>Felipe Hernan Lozano</t>
  </si>
  <si>
    <t>felipehernanlozano2011@gmail.com</t>
  </si>
  <si>
    <t>Patricia López Lara</t>
  </si>
  <si>
    <t>pintapluma@gmail.com</t>
  </si>
  <si>
    <t>Laura Valentina Álvarez Peña</t>
  </si>
  <si>
    <t>ciclo fortalecimiento</t>
  </si>
  <si>
    <t>lalitalvarez@gmail.com</t>
  </si>
  <si>
    <t>Samanta Velasquez</t>
  </si>
  <si>
    <t>samantaleandravelasquez@gmail.com</t>
  </si>
  <si>
    <t>Gabriel Elias Diaz</t>
  </si>
  <si>
    <t>gaboelias2@gmail.com</t>
  </si>
  <si>
    <t>Mario Francisco Alba Cabiativs</t>
  </si>
  <si>
    <t>marioalbacab2@gmail.com</t>
  </si>
  <si>
    <t>Valentina Castaño Hoyos</t>
  </si>
  <si>
    <t>vcastanoh@unal.edu.co</t>
  </si>
  <si>
    <t>Lina María Machado Gómez</t>
  </si>
  <si>
    <t>machadogomezlinamaria@gmail.com</t>
  </si>
  <si>
    <t>John Alexánder González Parra</t>
  </si>
  <si>
    <t>johnchoart@yahoo.es</t>
  </si>
  <si>
    <t>Diana del Pilar Montenegro</t>
  </si>
  <si>
    <t>diamont55.m@gmail.com</t>
  </si>
  <si>
    <t>Christian Armando Vega Pérez</t>
  </si>
  <si>
    <t>Chris.perez@gmail.com</t>
  </si>
  <si>
    <t>Gustavo Adolfo Bohórquez M.</t>
  </si>
  <si>
    <t>hormigus48@gmail.com</t>
  </si>
  <si>
    <t>Damelys Zambrano</t>
  </si>
  <si>
    <t>damelyszambrano@gmail.com</t>
  </si>
  <si>
    <t>Juan Pavlo Vargas Castañeda</t>
  </si>
  <si>
    <t>pablocasta1977@gmail.com</t>
  </si>
  <si>
    <t>CARLOS ALBERTO CARDOZO MORALES "Charly"</t>
  </si>
  <si>
    <t>charlycabeto@gmail.com</t>
  </si>
  <si>
    <t>Viviana Paola Morales Castellanos</t>
  </si>
  <si>
    <t>vivianadanzasinlimites2012@gmail.com</t>
  </si>
  <si>
    <t>RAFAEL ALFREDO GUTIÉRREZ JIMÉNEZ</t>
  </si>
  <si>
    <t>rafael.gutierrezj@hotmail.com</t>
  </si>
  <si>
    <t>OSCAR JAVIER CASTAÑEDA PARRA</t>
  </si>
  <si>
    <t>oscar.casta@gmail.com</t>
  </si>
  <si>
    <t>Yidi Andrea Quiroga</t>
  </si>
  <si>
    <t>313 3910444</t>
  </si>
  <si>
    <t>andrea.ramirez@gmail.com</t>
  </si>
  <si>
    <t>Manuel Alejandro López Cruz</t>
  </si>
  <si>
    <t>creavivesuena18@gmail.com</t>
  </si>
  <si>
    <t>María Teresa Rojas Triana</t>
  </si>
  <si>
    <t>audioconectate2009@gmail.com</t>
  </si>
  <si>
    <t>Alex arturo Briñez</t>
  </si>
  <si>
    <t>Luis Norberto Cermeño Cristancho (FALLECIDO)</t>
  </si>
  <si>
    <t>Futugramma@gmail.com</t>
  </si>
  <si>
    <t>FALLECIDO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</si>
</sst>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D/M/YYYY"/>
    <numFmt numFmtId="165" formatCode="&quot;$&quot;\ #,##0.00"/>
    <numFmt numFmtId="166" formatCode="&quot;$&quot;\ #,##0;[Red]\-&quot;$&quot;\ #,##0"/>
    <numFmt numFmtId="167" formatCode="&quot;$&quot;\ #,##0"/>
    <numFmt numFmtId="168" formatCode="dd/mm/yyyy"/>
    <numFmt numFmtId="169" formatCode="d/m/yyyy"/>
    <numFmt numFmtId="170" formatCode="dd-mm-yyyy"/>
  </numFmts>
  <fonts count="18">
    <font>
      <sz val="11.0"/>
      <color theme="1"/>
      <name val="Aptos Narrow"/>
      <scheme val="minor"/>
    </font>
    <font>
      <sz val="8.0"/>
      <color theme="1"/>
      <name val="Aptos Narrow"/>
    </font>
    <font>
      <b/>
      <sz val="8.0"/>
      <color theme="1"/>
      <name val="Aptos Narrow"/>
    </font>
    <font>
      <sz val="11.0"/>
      <color theme="1"/>
      <name val="Aptos Narrow"/>
    </font>
    <font/>
    <font>
      <b/>
      <sz val="8.0"/>
      <color rgb="FF000000"/>
      <name val="&quot;Aptos Narrow&quot;"/>
    </font>
    <font>
      <sz val="8.0"/>
      <color rgb="FF000000"/>
      <name val="Arial"/>
    </font>
    <font>
      <sz val="8.0"/>
      <color rgb="FF333333"/>
      <name val="Aptos Narrow"/>
    </font>
    <font>
      <sz val="8.0"/>
      <color theme="1"/>
      <name val="Arial"/>
    </font>
    <font>
      <b/>
      <sz val="11.0"/>
      <color theme="1"/>
      <name val="Calibri"/>
    </font>
    <font>
      <sz val="10.0"/>
      <color theme="1"/>
      <name val="Arial"/>
    </font>
    <font>
      <sz val="11.0"/>
      <color theme="1"/>
      <name val="Calibri"/>
    </font>
    <font>
      <u/>
      <sz val="11.0"/>
      <color theme="1"/>
      <name val="Calibri"/>
    </font>
    <font>
      <sz val="11.0"/>
      <color rgb="FF000000"/>
      <name val="Calibri"/>
    </font>
    <font>
      <b/>
      <sz val="11.0"/>
      <color theme="1"/>
      <name val="Aptos Narrow"/>
    </font>
    <font>
      <b/>
      <sz val="11.0"/>
      <color theme="1"/>
      <name val="Arial"/>
    </font>
    <font>
      <sz val="11.0"/>
      <color theme="1"/>
      <name val="Arial"/>
    </font>
    <font>
      <sz val="11.0"/>
      <color rgb="FF000000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D5B8EA"/>
        <bgColor rgb="FFD5B8EA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rgb="FFFFFF00"/>
      </patternFill>
    </fill>
    <fill>
      <patternFill patternType="solid">
        <fgColor rgb="FFD9D2E9"/>
        <bgColor rgb="FFD9D2E9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F4CCCC"/>
        <bgColor rgb="FFF4CCCC"/>
      </patternFill>
    </fill>
    <fill>
      <patternFill patternType="solid">
        <fgColor rgb="FFFF9900"/>
        <bgColor rgb="FFFF9900"/>
      </patternFill>
    </fill>
    <fill>
      <patternFill patternType="solid">
        <fgColor rgb="FF4A86E8"/>
        <bgColor rgb="FF4A86E8"/>
      </patternFill>
    </fill>
  </fills>
  <borders count="32">
    <border/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</border>
    <border>
      <left/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/>
      <right/>
      <top/>
      <bottom/>
    </border>
    <border>
      <left style="thin">
        <color rgb="FF7030A0"/>
      </left>
      <right style="thin">
        <color rgb="FF7030A0"/>
      </right>
      <top style="thin">
        <color rgb="FF7030A0"/>
      </top>
    </border>
    <border>
      <left style="thin">
        <color rgb="FF7030A0"/>
      </left>
      <right style="thin">
        <color rgb="FF7030A0"/>
      </right>
    </border>
    <border>
      <left style="thin">
        <color rgb="FF7030A0"/>
      </left>
      <right style="thin">
        <color rgb="FF7030A0"/>
      </right>
      <bottom style="thin">
        <color rgb="FF7030A0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  <border>
      <left style="medium">
        <color rgb="FFD9D2E9"/>
      </left>
      <right/>
      <top style="medium">
        <color rgb="FFD9D2E9"/>
      </top>
      <bottom style="medium">
        <color rgb="FFD9D2E9"/>
      </bottom>
    </border>
    <border>
      <left style="medium">
        <color rgb="FFEDBDE8"/>
      </left>
      <right style="medium">
        <color rgb="FFEDBDE8"/>
      </right>
      <top style="medium">
        <color rgb="FFEDBDE8"/>
      </top>
      <bottom style="medium">
        <color rgb="FFEDBDE8"/>
      </bottom>
    </border>
    <border>
      <left style="thin">
        <color rgb="FFEDBDE8"/>
      </left>
      <right style="thin">
        <color rgb="FFEDBDE8"/>
      </right>
      <top style="thin">
        <color rgb="FFEDBDE8"/>
      </top>
      <bottom style="thin">
        <color rgb="FFEDBDE8"/>
      </bottom>
    </border>
    <border>
      <left style="medium">
        <color rgb="FFEDBDE8"/>
      </left>
      <right/>
      <top style="medium">
        <color rgb="FFEDBDE8"/>
      </top>
      <bottom style="medium">
        <color rgb="FFEDBDE8"/>
      </bottom>
    </border>
    <border>
      <left style="thin">
        <color rgb="FFD5B8EA"/>
      </left>
      <right style="thin">
        <color rgb="FFD5B8EA"/>
      </right>
      <top style="thin">
        <color rgb="FFD5B8EA"/>
      </top>
      <bottom style="thin">
        <color rgb="FFD5B8EA"/>
      </bottom>
    </border>
    <border>
      <left style="medium">
        <color rgb="FFD9D2E9"/>
      </left>
      <top style="medium">
        <color rgb="FFCCCCCC"/>
      </top>
      <bottom style="medium">
        <color rgb="FFD9D2E9"/>
      </bottom>
    </border>
    <border>
      <left style="medium">
        <color rgb="FFEDBDE8"/>
      </left>
      <right style="medium">
        <color rgb="FFEDBDE8"/>
      </right>
      <top style="medium">
        <color rgb="FFEDBDE8"/>
      </top>
    </border>
    <border>
      <left style="medium">
        <color rgb="FFEDBDE8"/>
      </left>
      <top style="medium">
        <color rgb="FFEDBDE8"/>
      </top>
      <bottom style="medium">
        <color rgb="FFEDBDE8"/>
      </bottom>
    </border>
    <border>
      <left style="medium">
        <color rgb="FFEDBDE8"/>
      </left>
      <right style="medium">
        <color rgb="FFEDBDE8"/>
      </right>
    </border>
    <border>
      <left style="medium">
        <color rgb="FFEDBDE8"/>
      </left>
      <right style="medium">
        <color rgb="FFEDBDE8"/>
      </right>
      <bottom style="medium">
        <color rgb="FFEDBDE8"/>
      </bottom>
    </border>
    <border>
      <left style="thin">
        <color rgb="FFD5B8EA"/>
      </left>
      <right style="thin">
        <color rgb="FFD5B8EA"/>
      </right>
      <top style="thin">
        <color rgb="FFD5B8EA"/>
      </top>
    </border>
    <border>
      <left style="thin">
        <color rgb="FFD5B8EA"/>
      </left>
      <right style="thin">
        <color rgb="FFD5B8EA"/>
      </right>
      <bottom style="thin">
        <color rgb="FFD5B8EA"/>
      </bottom>
    </border>
    <border>
      <left style="thin">
        <color rgb="FFD5B8EA"/>
      </left>
      <right style="thin">
        <color rgb="FFD5B8EA"/>
      </right>
    </border>
    <border>
      <left style="thin">
        <color rgb="FF7030A0"/>
      </left>
      <top style="thin">
        <color rgb="FF7030A0"/>
      </top>
      <bottom style="thin">
        <color rgb="FF7030A0"/>
      </bottom>
    </border>
    <border>
      <top style="thin">
        <color rgb="FF7030A0"/>
      </top>
      <bottom style="thin">
        <color rgb="FF7030A0"/>
      </bottom>
    </border>
    <border>
      <right style="thin">
        <color rgb="FF7030A0"/>
      </right>
      <top style="thin">
        <color rgb="FF7030A0"/>
      </top>
      <bottom style="thin">
        <color rgb="FF7030A0"/>
      </bottom>
    </border>
    <border>
      <right style="thin">
        <color rgb="FFD5B8EA"/>
      </right>
      <top style="thin">
        <color rgb="FFD5B8EA"/>
      </top>
      <bottom style="thin">
        <color rgb="FFD5B8EA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5B8EA"/>
      </left>
      <right style="thin">
        <color rgb="FFD5B8EA"/>
      </right>
      <top/>
      <bottom style="thin">
        <color rgb="FFD5B8EA"/>
      </bottom>
    </border>
    <border>
      <right/>
      <top/>
      <bottom/>
    </border>
    <border>
      <left style="thin">
        <color rgb="FFD5B8EA"/>
      </left>
      <right/>
      <bottom style="thin">
        <color rgb="FFD5B8EA"/>
      </bottom>
    </border>
    <border>
      <left/>
      <right/>
      <bottom/>
    </border>
    <border>
      <left style="thin">
        <color rgb="FFD5B8EA"/>
      </left>
      <right/>
      <top style="thin">
        <color rgb="FFD5B8EA"/>
      </top>
      <bottom style="thin">
        <color rgb="FFD5B8EA"/>
      </bottom>
    </border>
  </borders>
  <cellStyleXfs count="1">
    <xf borderId="0" fillId="0" fontId="0" numFmtId="0" applyAlignment="1" applyFont="1"/>
  </cellStyleXfs>
  <cellXfs count="1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2" fontId="3" numFmtId="0" xfId="0" applyAlignment="1" applyBorder="1" applyFont="1">
      <alignment vertical="center"/>
    </xf>
    <xf borderId="1" fillId="3" fontId="1" numFmtId="0" xfId="0" applyAlignment="1" applyBorder="1" applyFill="1" applyFont="1">
      <alignment shrinkToFit="0" vertical="top" wrapText="1"/>
    </xf>
    <xf borderId="1" fillId="3" fontId="1" numFmtId="3" xfId="0" applyAlignment="1" applyBorder="1" applyFont="1" applyNumberFormat="1">
      <alignment horizontal="right" shrinkToFit="0" vertical="top" wrapText="1"/>
    </xf>
    <xf borderId="1" fillId="3" fontId="1" numFmtId="0" xfId="0" applyAlignment="1" applyBorder="1" applyFont="1">
      <alignment horizontal="right" shrinkToFit="0" vertical="top" wrapText="1"/>
    </xf>
    <xf borderId="1" fillId="3" fontId="1" numFmtId="1" xfId="0" applyAlignment="1" applyBorder="1" applyFont="1" applyNumberFormat="1">
      <alignment horizontal="right" shrinkToFit="0" wrapText="1"/>
    </xf>
    <xf borderId="5" fillId="3" fontId="1" numFmtId="164" xfId="0" applyAlignment="1" applyBorder="1" applyFont="1" applyNumberFormat="1">
      <alignment horizontal="right" shrinkToFit="0" vertical="center" wrapText="1"/>
    </xf>
    <xf borderId="5" fillId="3" fontId="1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right" shrinkToFit="0" wrapText="1"/>
    </xf>
    <xf borderId="1" fillId="3" fontId="1" numFmtId="0" xfId="0" applyAlignment="1" applyBorder="1" applyFont="1">
      <alignment shrinkToFit="0" wrapText="1"/>
    </xf>
    <xf borderId="1" fillId="3" fontId="1" numFmtId="164" xfId="0" applyAlignment="1" applyBorder="1" applyFont="1" applyNumberFormat="1">
      <alignment horizontal="right" shrinkToFit="0" wrapText="1"/>
    </xf>
    <xf borderId="2" fillId="3" fontId="1" numFmtId="0" xfId="0" applyAlignment="1" applyBorder="1" applyFont="1">
      <alignment shrinkToFit="0" wrapText="1"/>
    </xf>
    <xf borderId="3" fillId="3" fontId="1" numFmtId="0" xfId="0" applyAlignment="1" applyBorder="1" applyFont="1">
      <alignment shrinkToFit="0" wrapText="1"/>
    </xf>
    <xf borderId="4" fillId="3" fontId="3" numFmtId="0" xfId="0" applyBorder="1" applyFont="1"/>
    <xf borderId="6" fillId="0" fontId="4" numFmtId="0" xfId="0" applyBorder="1" applyFont="1"/>
    <xf borderId="7" fillId="0" fontId="4" numFmtId="0" xfId="0" applyBorder="1" applyFont="1"/>
    <xf borderId="8" fillId="0" fontId="1" numFmtId="0" xfId="0" applyAlignment="1" applyBorder="1" applyFont="1">
      <alignment shrinkToFit="0" wrapText="1"/>
    </xf>
    <xf borderId="3" fillId="0" fontId="1" numFmtId="0" xfId="0" applyAlignment="1" applyBorder="1" applyFont="1">
      <alignment shrinkToFit="0" wrapText="1"/>
    </xf>
    <xf borderId="9" fillId="2" fontId="2" numFmtId="0" xfId="0" applyAlignment="1" applyBorder="1" applyFont="1">
      <alignment horizontal="center" shrinkToFit="0" vertical="center" wrapText="1"/>
    </xf>
    <xf borderId="10" fillId="2" fontId="2" numFmtId="0" xfId="0" applyAlignment="1" applyBorder="1" applyFont="1">
      <alignment horizontal="center" shrinkToFit="0" vertical="center" wrapText="1"/>
    </xf>
    <xf borderId="11" fillId="2" fontId="5" numFmtId="0" xfId="0" applyAlignment="1" applyBorder="1" applyFont="1">
      <alignment horizontal="center" readingOrder="0"/>
    </xf>
    <xf borderId="12" fillId="2" fontId="2" numFmtId="0" xfId="0" applyAlignment="1" applyBorder="1" applyFont="1">
      <alignment horizontal="center" shrinkToFit="0" vertical="center" wrapText="1"/>
    </xf>
    <xf borderId="13" fillId="2" fontId="2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shrinkToFit="0" vertical="center" wrapText="1"/>
    </xf>
    <xf borderId="14" fillId="0" fontId="1" numFmtId="0" xfId="0" applyAlignment="1" applyBorder="1" applyFont="1">
      <alignment shrinkToFit="0" vertical="top" wrapText="1"/>
    </xf>
    <xf borderId="10" fillId="0" fontId="1" numFmtId="0" xfId="0" applyAlignment="1" applyBorder="1" applyFont="1">
      <alignment shrinkToFit="0" vertical="top" wrapText="1"/>
    </xf>
    <xf borderId="10" fillId="0" fontId="1" numFmtId="3" xfId="0" applyAlignment="1" applyBorder="1" applyFont="1" applyNumberFormat="1">
      <alignment horizontal="right" shrinkToFit="0" vertical="top" wrapText="1"/>
    </xf>
    <xf borderId="0" fillId="0" fontId="1" numFmtId="0" xfId="0" applyAlignment="1" applyFont="1">
      <alignment shrinkToFit="0" wrapText="1"/>
    </xf>
    <xf borderId="10" fillId="0" fontId="1" numFmtId="3" xfId="0" applyAlignment="1" applyBorder="1" applyFont="1" applyNumberFormat="1">
      <alignment horizontal="left" shrinkToFit="0" vertical="top" wrapText="1"/>
    </xf>
    <xf borderId="11" fillId="0" fontId="6" numFmtId="0" xfId="0" applyAlignment="1" applyBorder="1" applyFont="1">
      <alignment horizontal="left" readingOrder="0" vertical="top"/>
    </xf>
    <xf borderId="10" fillId="0" fontId="1" numFmtId="0" xfId="0" applyAlignment="1" applyBorder="1" applyFont="1">
      <alignment shrinkToFit="0" wrapText="1"/>
    </xf>
    <xf borderId="10" fillId="0" fontId="1" numFmtId="1" xfId="0" applyAlignment="1" applyBorder="1" applyFont="1" applyNumberFormat="1">
      <alignment horizontal="right" shrinkToFit="0" wrapText="1"/>
    </xf>
    <xf borderId="10" fillId="0" fontId="1" numFmtId="2" xfId="0" applyAlignment="1" applyBorder="1" applyFont="1" applyNumberFormat="1">
      <alignment horizontal="right" shrinkToFit="0" wrapText="1"/>
    </xf>
    <xf borderId="10" fillId="0" fontId="7" numFmtId="164" xfId="0" applyAlignment="1" applyBorder="1" applyFont="1" applyNumberFormat="1">
      <alignment horizontal="center" shrinkToFit="0" wrapText="1"/>
    </xf>
    <xf borderId="15" fillId="0" fontId="7" numFmtId="1" xfId="0" applyAlignment="1" applyBorder="1" applyFont="1" applyNumberFormat="1">
      <alignment horizontal="center" shrinkToFit="0" vertical="center" wrapText="1"/>
    </xf>
    <xf borderId="10" fillId="0" fontId="1" numFmtId="164" xfId="0" applyAlignment="1" applyBorder="1" applyFont="1" applyNumberFormat="1">
      <alignment horizontal="center" shrinkToFit="0" wrapText="1"/>
    </xf>
    <xf borderId="10" fillId="0" fontId="1" numFmtId="0" xfId="0" applyAlignment="1" applyBorder="1" applyFont="1">
      <alignment horizontal="center" shrinkToFit="0" wrapText="1"/>
    </xf>
    <xf borderId="16" fillId="0" fontId="1" numFmtId="0" xfId="0" applyAlignment="1" applyBorder="1" applyFont="1">
      <alignment shrinkToFit="0" wrapText="1"/>
    </xf>
    <xf borderId="13" fillId="0" fontId="1" numFmtId="0" xfId="0" applyAlignment="1" applyBorder="1" applyFont="1">
      <alignment shrinkToFit="0" wrapText="1"/>
    </xf>
    <xf borderId="0" fillId="0" fontId="8" numFmtId="0" xfId="0" applyAlignment="1" applyFont="1">
      <alignment readingOrder="0" shrinkToFit="0" wrapText="1"/>
    </xf>
    <xf borderId="17" fillId="0" fontId="4" numFmtId="0" xfId="0" applyBorder="1" applyFont="1"/>
    <xf borderId="18" fillId="0" fontId="4" numFmtId="0" xfId="0" applyBorder="1" applyFont="1"/>
    <xf borderId="0" fillId="0" fontId="1" numFmtId="0" xfId="0" applyAlignment="1" applyFont="1">
      <alignment horizontal="left" shrinkToFit="0" vertical="top" wrapText="1"/>
    </xf>
    <xf borderId="10" fillId="2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0" fillId="0" fontId="1" numFmtId="0" xfId="0" applyAlignment="1" applyBorder="1" applyFont="1">
      <alignment shrinkToFit="0" vertical="top" wrapText="1"/>
    </xf>
    <xf borderId="10" fillId="0" fontId="1" numFmtId="3" xfId="0" applyAlignment="1" applyBorder="1" applyFont="1" applyNumberFormat="1">
      <alignment horizontal="right" shrinkToFit="0" vertical="top" wrapText="1"/>
    </xf>
    <xf borderId="10" fillId="0" fontId="1" numFmtId="0" xfId="0" applyAlignment="1" applyBorder="1" applyFont="1">
      <alignment shrinkToFit="0" wrapText="1"/>
    </xf>
    <xf borderId="10" fillId="0" fontId="1" numFmtId="1" xfId="0" applyAlignment="1" applyBorder="1" applyFont="1" applyNumberFormat="1">
      <alignment horizontal="right" shrinkToFit="0" wrapText="1"/>
    </xf>
    <xf borderId="10" fillId="4" fontId="7" numFmtId="164" xfId="0" applyAlignment="1" applyBorder="1" applyFill="1" applyFont="1" applyNumberFormat="1">
      <alignment horizontal="right" shrinkToFit="0" wrapText="1"/>
    </xf>
    <xf borderId="15" fillId="4" fontId="7" numFmtId="1" xfId="0" applyAlignment="1" applyBorder="1" applyFont="1" applyNumberFormat="1">
      <alignment horizontal="center" shrinkToFit="0" vertical="center" wrapText="1"/>
    </xf>
    <xf borderId="10" fillId="0" fontId="1" numFmtId="164" xfId="0" applyAlignment="1" applyBorder="1" applyFont="1" applyNumberFormat="1">
      <alignment horizontal="right" shrinkToFit="0" wrapText="1"/>
    </xf>
    <xf borderId="10" fillId="0" fontId="1" numFmtId="0" xfId="0" applyAlignment="1" applyBorder="1" applyFont="1">
      <alignment horizontal="right" shrinkToFit="0" wrapText="1"/>
    </xf>
    <xf borderId="0" fillId="0" fontId="1" numFmtId="0" xfId="0" applyFont="1"/>
    <xf borderId="13" fillId="2" fontId="2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shrinkToFit="0" vertical="center" wrapText="1"/>
    </xf>
    <xf borderId="13" fillId="0" fontId="1" numFmtId="0" xfId="0" applyAlignment="1" applyBorder="1" applyFont="1">
      <alignment horizontal="center"/>
    </xf>
    <xf borderId="13" fillId="2" fontId="2" numFmtId="0" xfId="0" applyAlignment="1" applyBorder="1" applyFont="1">
      <alignment shrinkToFit="0" wrapText="1"/>
    </xf>
    <xf borderId="13" fillId="0" fontId="1" numFmtId="164" xfId="0" applyAlignment="1" applyBorder="1" applyFont="1" applyNumberFormat="1">
      <alignment shrinkToFit="0" wrapText="1"/>
    </xf>
    <xf borderId="13" fillId="3" fontId="1" numFmtId="165" xfId="0" applyAlignment="1" applyBorder="1" applyFont="1" applyNumberFormat="1">
      <alignment shrinkToFit="0" wrapText="1"/>
    </xf>
    <xf borderId="19" fillId="0" fontId="1" numFmtId="166" xfId="0" applyAlignment="1" applyBorder="1" applyFont="1" applyNumberFormat="1">
      <alignment horizontal="center" shrinkToFit="0" wrapText="1"/>
    </xf>
    <xf borderId="13" fillId="3" fontId="1" numFmtId="0" xfId="0" applyAlignment="1" applyBorder="1" applyFont="1">
      <alignment shrinkToFit="0" wrapText="1"/>
    </xf>
    <xf borderId="13" fillId="0" fontId="1" numFmtId="0" xfId="0" applyAlignment="1" applyBorder="1" applyFont="1">
      <alignment shrinkToFit="0" wrapText="1"/>
    </xf>
    <xf borderId="20" fillId="0" fontId="4" numFmtId="0" xfId="0" applyBorder="1" applyFont="1"/>
    <xf borderId="13" fillId="5" fontId="1" numFmtId="0" xfId="0" applyAlignment="1" applyBorder="1" applyFill="1" applyFont="1">
      <alignment shrinkToFit="0" wrapText="1"/>
    </xf>
    <xf borderId="13" fillId="0" fontId="1" numFmtId="166" xfId="0" applyAlignment="1" applyBorder="1" applyFont="1" applyNumberFormat="1">
      <alignment shrinkToFit="0" wrapText="1"/>
    </xf>
    <xf borderId="13" fillId="0" fontId="8" numFmtId="0" xfId="0" applyAlignment="1" applyBorder="1" applyFont="1">
      <alignment readingOrder="0" shrinkToFit="0" wrapText="1"/>
    </xf>
    <xf borderId="19" fillId="0" fontId="1" numFmtId="166" xfId="0" applyAlignment="1" applyBorder="1" applyFont="1" applyNumberFormat="1">
      <alignment shrinkToFit="0" vertical="center" wrapText="1"/>
    </xf>
    <xf borderId="19" fillId="0" fontId="1" numFmtId="167" xfId="0" applyAlignment="1" applyBorder="1" applyFont="1" applyNumberFormat="1">
      <alignment shrinkToFit="0" vertical="center" wrapText="1"/>
    </xf>
    <xf borderId="13" fillId="3" fontId="8" numFmtId="0" xfId="0" applyAlignment="1" applyBorder="1" applyFont="1">
      <alignment readingOrder="0" shrinkToFit="0" wrapText="1"/>
    </xf>
    <xf borderId="19" fillId="2" fontId="2" numFmtId="0" xfId="0" applyAlignment="1" applyBorder="1" applyFont="1">
      <alignment shrinkToFit="0" vertical="center" wrapText="1"/>
    </xf>
    <xf borderId="21" fillId="0" fontId="4" numFmtId="0" xfId="0" applyBorder="1" applyFont="1"/>
    <xf borderId="13" fillId="6" fontId="1" numFmtId="0" xfId="0" applyAlignment="1" applyBorder="1" applyFill="1" applyFont="1">
      <alignment shrinkToFit="0" wrapText="1"/>
    </xf>
    <xf borderId="13" fillId="2" fontId="1" numFmtId="0" xfId="0" applyAlignment="1" applyBorder="1" applyFont="1">
      <alignment shrinkToFit="0" wrapText="1"/>
    </xf>
    <xf borderId="13" fillId="7" fontId="2" numFmtId="0" xfId="0" applyAlignment="1" applyBorder="1" applyFill="1" applyFont="1">
      <alignment shrinkToFit="0" wrapText="1"/>
    </xf>
    <xf borderId="13" fillId="7" fontId="2" numFmtId="166" xfId="0" applyAlignment="1" applyBorder="1" applyFont="1" applyNumberFormat="1">
      <alignment shrinkToFit="0" wrapText="1"/>
    </xf>
    <xf borderId="13" fillId="8" fontId="8" numFmtId="0" xfId="0" applyAlignment="1" applyBorder="1" applyFill="1" applyFont="1">
      <alignment readingOrder="0" shrinkToFit="0" wrapText="1"/>
    </xf>
    <xf borderId="13" fillId="8" fontId="1" numFmtId="166" xfId="0" applyAlignment="1" applyBorder="1" applyFont="1" applyNumberFormat="1">
      <alignment shrinkToFit="0" wrapText="1"/>
    </xf>
    <xf borderId="13" fillId="2" fontId="1" numFmtId="0" xfId="0" applyAlignment="1" applyBorder="1" applyFont="1">
      <alignment horizontal="center"/>
    </xf>
    <xf borderId="22" fillId="9" fontId="9" numFmtId="0" xfId="0" applyAlignment="1" applyBorder="1" applyFill="1" applyFont="1">
      <alignment horizontal="center" shrinkToFit="0" wrapText="1"/>
    </xf>
    <xf borderId="23" fillId="0" fontId="4" numFmtId="0" xfId="0" applyBorder="1" applyFont="1"/>
    <xf borderId="24" fillId="0" fontId="4" numFmtId="0" xfId="0" applyBorder="1" applyFont="1"/>
    <xf borderId="25" fillId="0" fontId="3" numFmtId="0" xfId="0" applyBorder="1" applyFont="1"/>
    <xf borderId="13" fillId="0" fontId="3" numFmtId="0" xfId="0" applyBorder="1" applyFont="1"/>
    <xf borderId="1" fillId="9" fontId="10" numFmtId="0" xfId="0" applyAlignment="1" applyBorder="1" applyFont="1">
      <alignment shrinkToFit="0" wrapText="1"/>
    </xf>
    <xf borderId="1" fillId="9" fontId="9" numFmtId="0" xfId="0" applyAlignment="1" applyBorder="1" applyFont="1">
      <alignment horizontal="center" shrinkToFit="0" wrapText="1"/>
    </xf>
    <xf borderId="1" fillId="9" fontId="9" numFmtId="1" xfId="0" applyAlignment="1" applyBorder="1" applyFont="1" applyNumberFormat="1">
      <alignment horizontal="center" shrinkToFit="0" wrapText="1"/>
    </xf>
    <xf borderId="1" fillId="9" fontId="9" numFmtId="0" xfId="0" applyAlignment="1" applyBorder="1" applyFont="1">
      <alignment shrinkToFit="0" wrapText="1"/>
    </xf>
    <xf borderId="1" fillId="0" fontId="11" numFmtId="0" xfId="0" applyAlignment="1" applyBorder="1" applyFont="1">
      <alignment shrinkToFit="0" wrapText="1"/>
    </xf>
    <xf borderId="1" fillId="3" fontId="11" numFmtId="1" xfId="0" applyAlignment="1" applyBorder="1" applyFont="1" applyNumberFormat="1">
      <alignment shrinkToFit="0" wrapText="1"/>
    </xf>
    <xf borderId="1" fillId="3" fontId="10" numFmtId="1" xfId="0" applyAlignment="1" applyBorder="1" applyFont="1" applyNumberFormat="1">
      <alignment shrinkToFit="0" wrapText="1"/>
    </xf>
    <xf borderId="1" fillId="3" fontId="12" numFmtId="1" xfId="0" applyAlignment="1" applyBorder="1" applyFont="1" applyNumberFormat="1">
      <alignment shrinkToFit="0" wrapText="1"/>
    </xf>
    <xf borderId="1" fillId="3" fontId="11" numFmtId="1" xfId="0" applyAlignment="1" applyBorder="1" applyFont="1" applyNumberFormat="1">
      <alignment readingOrder="0" shrinkToFit="0" wrapText="1"/>
    </xf>
    <xf borderId="1" fillId="3" fontId="10" numFmtId="1" xfId="0" applyAlignment="1" applyBorder="1" applyFont="1" applyNumberFormat="1">
      <alignment shrinkToFit="0" vertical="center" wrapText="1"/>
    </xf>
    <xf borderId="1" fillId="3" fontId="10" numFmtId="1" xfId="0" applyAlignment="1" applyBorder="1" applyFont="1" applyNumberFormat="1">
      <alignment readingOrder="0" shrinkToFit="0" wrapText="1"/>
    </xf>
    <xf borderId="1" fillId="10" fontId="11" numFmtId="1" xfId="0" applyAlignment="1" applyBorder="1" applyFill="1" applyFont="1" applyNumberFormat="1">
      <alignment shrinkToFit="0" wrapText="1"/>
    </xf>
    <xf borderId="1" fillId="0" fontId="10" numFmtId="1" xfId="0" applyAlignment="1" applyBorder="1" applyFont="1" applyNumberFormat="1">
      <alignment shrinkToFit="0" wrapText="1"/>
    </xf>
    <xf borderId="1" fillId="0" fontId="10" numFmtId="1" xfId="0" applyAlignment="1" applyBorder="1" applyFont="1" applyNumberFormat="1">
      <alignment readingOrder="0" shrinkToFit="0" wrapText="1"/>
    </xf>
    <xf borderId="1" fillId="0" fontId="11" numFmtId="1" xfId="0" applyAlignment="1" applyBorder="1" applyFont="1" applyNumberFormat="1">
      <alignment shrinkToFit="0" wrapText="1"/>
    </xf>
    <xf borderId="1" fillId="4" fontId="11" numFmtId="1" xfId="0" applyAlignment="1" applyBorder="1" applyFont="1" applyNumberFormat="1">
      <alignment shrinkToFit="0" wrapText="1"/>
    </xf>
    <xf borderId="26" fillId="0" fontId="13" numFmtId="1" xfId="0" applyAlignment="1" applyBorder="1" applyFont="1" applyNumberFormat="1">
      <alignment horizontal="right" shrinkToFit="0" wrapText="1"/>
    </xf>
    <xf borderId="1" fillId="6" fontId="10" numFmtId="1" xfId="0" applyAlignment="1" applyBorder="1" applyFont="1" applyNumberFormat="1">
      <alignment shrinkToFit="0" wrapText="1"/>
    </xf>
    <xf borderId="20" fillId="0" fontId="10" numFmtId="0" xfId="0" applyAlignment="1" applyBorder="1" applyFont="1">
      <alignment shrinkToFit="0" wrapText="1"/>
    </xf>
    <xf borderId="20" fillId="0" fontId="10" numFmtId="1" xfId="0" applyAlignment="1" applyBorder="1" applyFont="1" applyNumberFormat="1">
      <alignment shrinkToFit="0" wrapText="1"/>
    </xf>
    <xf borderId="27" fillId="8" fontId="9" numFmtId="0" xfId="0" applyAlignment="1" applyBorder="1" applyFont="1">
      <alignment horizontal="right" shrinkToFit="0" wrapText="1"/>
    </xf>
    <xf borderId="27" fillId="8" fontId="9" numFmtId="9" xfId="0" applyAlignment="1" applyBorder="1" applyFont="1" applyNumberFormat="1">
      <alignment horizontal="right" shrinkToFit="0" wrapText="1"/>
    </xf>
    <xf borderId="13" fillId="0" fontId="10" numFmtId="0" xfId="0" applyAlignment="1" applyBorder="1" applyFont="1">
      <alignment shrinkToFit="0" wrapText="1"/>
    </xf>
    <xf borderId="13" fillId="11" fontId="10" numFmtId="0" xfId="0" applyAlignment="1" applyBorder="1" applyFill="1" applyFont="1">
      <alignment shrinkToFit="0" wrapText="1"/>
    </xf>
    <xf borderId="13" fillId="0" fontId="11" numFmtId="1" xfId="0" applyAlignment="1" applyBorder="1" applyFont="1" applyNumberFormat="1">
      <alignment horizontal="center" shrinkToFit="0" wrapText="1"/>
    </xf>
    <xf borderId="13" fillId="0" fontId="10" numFmtId="1" xfId="0" applyAlignment="1" applyBorder="1" applyFont="1" applyNumberFormat="1">
      <alignment shrinkToFit="0" wrapText="1"/>
    </xf>
    <xf borderId="13" fillId="12" fontId="10" numFmtId="0" xfId="0" applyAlignment="1" applyBorder="1" applyFill="1" applyFont="1">
      <alignment shrinkToFit="0" wrapText="1"/>
    </xf>
    <xf borderId="13" fillId="13" fontId="10" numFmtId="0" xfId="0" applyAlignment="1" applyBorder="1" applyFill="1" applyFont="1">
      <alignment shrinkToFit="0" wrapText="1"/>
    </xf>
    <xf borderId="13" fillId="0" fontId="1" numFmtId="0" xfId="0" applyAlignment="1" applyBorder="1" applyFont="1">
      <alignment horizontal="center" shrinkToFit="0" wrapText="1"/>
    </xf>
    <xf borderId="13" fillId="0" fontId="1" numFmtId="1" xfId="0" applyAlignment="1" applyBorder="1" applyFont="1" applyNumberFormat="1">
      <alignment horizontal="center" shrinkToFit="0" wrapText="1"/>
    </xf>
    <xf borderId="13" fillId="4" fontId="1" numFmtId="1" xfId="0" applyAlignment="1" applyBorder="1" applyFont="1" applyNumberFormat="1">
      <alignment horizontal="center" shrinkToFit="0" wrapText="1"/>
    </xf>
    <xf borderId="13" fillId="4" fontId="1" numFmtId="0" xfId="0" applyAlignment="1" applyBorder="1" applyFont="1">
      <alignment horizontal="center" shrinkToFit="0" wrapText="1"/>
    </xf>
    <xf borderId="13" fillId="10" fontId="2" numFmtId="0" xfId="0" applyAlignment="1" applyBorder="1" applyFont="1">
      <alignment horizontal="center" shrinkToFit="0" wrapText="1"/>
    </xf>
    <xf borderId="13" fillId="0" fontId="3" numFmtId="1" xfId="0" applyBorder="1" applyFont="1" applyNumberFormat="1"/>
    <xf borderId="13" fillId="2" fontId="14" numFmtId="0" xfId="0" applyAlignment="1" applyBorder="1" applyFont="1">
      <alignment horizontal="center" readingOrder="0" shrinkToFit="0" vertical="center" wrapText="1"/>
    </xf>
    <xf borderId="13" fillId="2" fontId="14" numFmtId="1" xfId="0" applyAlignment="1" applyBorder="1" applyFont="1" applyNumberFormat="1">
      <alignment horizontal="center" readingOrder="0" shrinkToFit="0" vertical="center" wrapText="1"/>
    </xf>
    <xf borderId="13" fillId="2" fontId="15" numFmtId="1" xfId="0" applyAlignment="1" applyBorder="1" applyFont="1" applyNumberFormat="1">
      <alignment horizontal="center" readingOrder="0" shrinkToFit="0" vertical="center" wrapText="1"/>
    </xf>
    <xf borderId="13" fillId="2" fontId="14" numFmtId="0" xfId="0" applyAlignment="1" applyBorder="1" applyFont="1">
      <alignment readingOrder="0" shrinkToFit="0" wrapText="1"/>
    </xf>
    <xf borderId="28" fillId="3" fontId="3" numFmtId="0" xfId="0" applyBorder="1" applyFont="1"/>
    <xf borderId="13" fillId="0" fontId="3" numFmtId="0" xfId="0" applyAlignment="1" applyBorder="1" applyFont="1">
      <alignment readingOrder="0"/>
    </xf>
    <xf borderId="13" fillId="3" fontId="3" numFmtId="0" xfId="0" applyAlignment="1" applyBorder="1" applyFont="1">
      <alignment readingOrder="0"/>
    </xf>
    <xf borderId="13" fillId="3" fontId="3" numFmtId="1" xfId="0" applyAlignment="1" applyBorder="1" applyFont="1" applyNumberFormat="1">
      <alignment readingOrder="0"/>
    </xf>
    <xf borderId="13" fillId="3" fontId="3" numFmtId="168" xfId="0" applyAlignment="1" applyBorder="1" applyFont="1" applyNumberFormat="1">
      <alignment horizontal="center" readingOrder="0" vertical="center"/>
    </xf>
    <xf borderId="13" fillId="0" fontId="16" numFmtId="1" xfId="0" applyAlignment="1" applyBorder="1" applyFont="1" applyNumberFormat="1">
      <alignment readingOrder="0" vertical="bottom"/>
    </xf>
    <xf borderId="13" fillId="3" fontId="3" numFmtId="168" xfId="0" applyAlignment="1" applyBorder="1" applyFont="1" applyNumberFormat="1">
      <alignment readingOrder="0"/>
    </xf>
    <xf borderId="4" fillId="3" fontId="3" numFmtId="0" xfId="0" applyAlignment="1" applyBorder="1" applyFont="1">
      <alignment readingOrder="0"/>
    </xf>
    <xf borderId="13" fillId="0" fontId="3" numFmtId="0" xfId="0" applyAlignment="1" applyBorder="1" applyFont="1">
      <alignment readingOrder="0" vertical="center"/>
    </xf>
    <xf borderId="13" fillId="0" fontId="16" numFmtId="0" xfId="0" applyAlignment="1" applyBorder="1" applyFont="1">
      <alignment readingOrder="0" vertical="bottom"/>
    </xf>
    <xf borderId="13" fillId="3" fontId="3" numFmtId="169" xfId="0" applyAlignment="1" applyBorder="1" applyFont="1" applyNumberFormat="1">
      <alignment readingOrder="0"/>
    </xf>
    <xf borderId="13" fillId="3" fontId="3" numFmtId="0" xfId="0" applyBorder="1" applyFont="1"/>
    <xf borderId="13" fillId="3" fontId="3" numFmtId="170" xfId="0" applyAlignment="1" applyBorder="1" applyFont="1" applyNumberFormat="1">
      <alignment horizontal="center" readingOrder="0" shrinkToFit="0" vertical="center" wrapText="1"/>
    </xf>
    <xf borderId="13" fillId="3" fontId="3" numFmtId="168" xfId="0" applyAlignment="1" applyBorder="1" applyFont="1" applyNumberFormat="1">
      <alignment horizontal="center" readingOrder="0" shrinkToFit="0" vertical="center" wrapText="1"/>
    </xf>
    <xf borderId="13" fillId="0" fontId="17" numFmtId="1" xfId="0" applyAlignment="1" applyBorder="1" applyFont="1" applyNumberFormat="1">
      <alignment readingOrder="0" vertical="bottom"/>
    </xf>
    <xf borderId="13" fillId="3" fontId="3" numFmtId="0" xfId="0" applyAlignment="1" applyBorder="1" applyFont="1">
      <alignment readingOrder="0" vertical="center"/>
    </xf>
    <xf borderId="13" fillId="14" fontId="3" numFmtId="0" xfId="0" applyAlignment="1" applyBorder="1" applyFill="1" applyFont="1">
      <alignment readingOrder="0" vertical="center"/>
    </xf>
    <xf borderId="13" fillId="3" fontId="3" numFmtId="169" xfId="0" applyAlignment="1" applyBorder="1" applyFont="1" applyNumberFormat="1">
      <alignment horizontal="center" readingOrder="0" vertical="center"/>
    </xf>
    <xf borderId="13" fillId="0" fontId="16" numFmtId="168" xfId="0" applyAlignment="1" applyBorder="1" applyFont="1" applyNumberFormat="1">
      <alignment readingOrder="0" vertical="bottom"/>
    </xf>
    <xf borderId="13" fillId="0" fontId="16" numFmtId="1" xfId="0" applyAlignment="1" applyBorder="1" applyFont="1" applyNumberFormat="1">
      <alignment vertical="bottom"/>
    </xf>
    <xf borderId="13" fillId="3" fontId="16" numFmtId="169" xfId="0" applyAlignment="1" applyBorder="1" applyFont="1" applyNumberFormat="1">
      <alignment horizontal="center" readingOrder="0" vertical="center"/>
    </xf>
    <xf borderId="13" fillId="3" fontId="3" numFmtId="1" xfId="0" applyBorder="1" applyFont="1" applyNumberFormat="1"/>
    <xf borderId="13" fillId="3" fontId="3" numFmtId="1" xfId="0" applyAlignment="1" applyBorder="1" applyFont="1" applyNumberFormat="1">
      <alignment horizontal="center" readingOrder="0" vertical="center"/>
    </xf>
    <xf borderId="20" fillId="3" fontId="3" numFmtId="0" xfId="0" applyBorder="1" applyFont="1"/>
    <xf borderId="29" fillId="3" fontId="3" numFmtId="1" xfId="0" applyBorder="1" applyFont="1" applyNumberFormat="1"/>
    <xf borderId="20" fillId="3" fontId="3" numFmtId="1" xfId="0" applyAlignment="1" applyBorder="1" applyFont="1" applyNumberFormat="1">
      <alignment horizontal="center" vertical="center"/>
    </xf>
    <xf borderId="30" fillId="3" fontId="3" numFmtId="0" xfId="0" applyBorder="1" applyFont="1"/>
    <xf borderId="31" fillId="3" fontId="3" numFmtId="1" xfId="0" applyBorder="1" applyFont="1" applyNumberFormat="1"/>
    <xf borderId="13" fillId="3" fontId="3" numFmtId="1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13"/>
    <col customWidth="1" min="2" max="2" width="14.0"/>
    <col customWidth="1" min="3" max="3" width="12.63"/>
    <col customWidth="1" min="4" max="4" width="15.13"/>
    <col customWidth="1" min="5" max="5" width="10.63"/>
    <col customWidth="1" min="6" max="6" width="15.13"/>
    <col customWidth="1" min="7" max="7" width="5.0"/>
    <col customWidth="1" min="8" max="8" width="19.25"/>
    <col customWidth="1" min="9" max="26" width="10.6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</row>
    <row r="2" ht="15.75" customHeight="1">
      <c r="A2" s="6" t="s">
        <v>9</v>
      </c>
      <c r="B2" s="7">
        <v>8.0039536E7</v>
      </c>
      <c r="C2" s="8">
        <v>30253.0</v>
      </c>
      <c r="D2" s="9">
        <v>2.0257100176532E13</v>
      </c>
      <c r="E2" s="10">
        <v>45866.0</v>
      </c>
      <c r="F2" s="11" t="s">
        <v>10</v>
      </c>
      <c r="G2" s="12">
        <v>2147.0</v>
      </c>
      <c r="H2" s="13" t="s">
        <v>11</v>
      </c>
      <c r="I2" s="14" t="s">
        <v>12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7"/>
      <c r="U2" s="17"/>
      <c r="V2" s="17"/>
      <c r="W2" s="17"/>
      <c r="X2" s="17"/>
      <c r="Y2" s="17"/>
      <c r="Z2" s="17"/>
    </row>
    <row r="3">
      <c r="A3" s="6" t="s">
        <v>13</v>
      </c>
      <c r="B3" s="7">
        <v>1.016002404E9</v>
      </c>
      <c r="C3" s="8">
        <v>30401.0</v>
      </c>
      <c r="D3" s="9">
        <v>2.0257100173472E13</v>
      </c>
      <c r="E3" s="18"/>
      <c r="F3" s="18"/>
      <c r="G3" s="12">
        <v>2141.0</v>
      </c>
      <c r="H3" s="13" t="s">
        <v>14</v>
      </c>
      <c r="I3" s="14" t="s">
        <v>12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7"/>
      <c r="U3" s="17"/>
      <c r="V3" s="17"/>
      <c r="W3" s="17"/>
      <c r="X3" s="17"/>
      <c r="Y3" s="17"/>
      <c r="Z3" s="17"/>
    </row>
    <row r="4">
      <c r="A4" s="6" t="s">
        <v>15</v>
      </c>
      <c r="B4" s="7">
        <v>1.00510578E9</v>
      </c>
      <c r="C4" s="8">
        <v>30718.0</v>
      </c>
      <c r="D4" s="9">
        <v>2.0257100176452E13</v>
      </c>
      <c r="E4" s="18"/>
      <c r="F4" s="18"/>
      <c r="G4" s="12">
        <v>2136.0</v>
      </c>
      <c r="H4" s="13" t="s">
        <v>16</v>
      </c>
      <c r="I4" s="14" t="s">
        <v>12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  <c r="W4" s="17"/>
      <c r="X4" s="17"/>
      <c r="Y4" s="17"/>
      <c r="Z4" s="17"/>
    </row>
    <row r="5">
      <c r="A5" s="6" t="s">
        <v>17</v>
      </c>
      <c r="B5" s="7">
        <v>1.023865884E9</v>
      </c>
      <c r="C5" s="8">
        <v>30743.0</v>
      </c>
      <c r="D5" s="9">
        <v>2.0257100174762E13</v>
      </c>
      <c r="E5" s="18"/>
      <c r="F5" s="18"/>
      <c r="G5" s="12">
        <v>2150.0</v>
      </c>
      <c r="H5" s="13" t="s">
        <v>18</v>
      </c>
      <c r="I5" s="14" t="s">
        <v>12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7"/>
      <c r="U5" s="17"/>
      <c r="V5" s="17"/>
      <c r="W5" s="17"/>
      <c r="X5" s="17"/>
      <c r="Y5" s="17"/>
      <c r="Z5" s="17"/>
    </row>
    <row r="6">
      <c r="A6" s="6" t="s">
        <v>19</v>
      </c>
      <c r="B6" s="7">
        <v>8.0021905E7</v>
      </c>
      <c r="C6" s="8">
        <v>30830.0</v>
      </c>
      <c r="D6" s="9">
        <v>2.0257100172302E13</v>
      </c>
      <c r="E6" s="18"/>
      <c r="F6" s="18"/>
      <c r="G6" s="12">
        <v>2149.0</v>
      </c>
      <c r="H6" s="13" t="s">
        <v>20</v>
      </c>
      <c r="I6" s="14" t="s">
        <v>12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7"/>
      <c r="U6" s="17"/>
      <c r="V6" s="17"/>
      <c r="W6" s="17"/>
      <c r="X6" s="17"/>
      <c r="Y6" s="17"/>
      <c r="Z6" s="17"/>
    </row>
    <row r="7">
      <c r="A7" s="6" t="s">
        <v>21</v>
      </c>
      <c r="B7" s="7">
        <v>1.023862594E9</v>
      </c>
      <c r="C7" s="8">
        <v>30832.0</v>
      </c>
      <c r="D7" s="9">
        <v>2.0257100172542E13</v>
      </c>
      <c r="E7" s="18"/>
      <c r="F7" s="18"/>
      <c r="G7" s="12">
        <v>2138.0</v>
      </c>
      <c r="H7" s="13" t="s">
        <v>22</v>
      </c>
      <c r="I7" s="14" t="s">
        <v>12</v>
      </c>
      <c r="J7" s="1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"/>
      <c r="X7" s="17"/>
      <c r="Y7" s="17"/>
      <c r="Z7" s="17"/>
    </row>
    <row r="8">
      <c r="A8" s="6" t="s">
        <v>23</v>
      </c>
      <c r="B8" s="7">
        <v>1.022380666E9</v>
      </c>
      <c r="C8" s="8">
        <v>30837.0</v>
      </c>
      <c r="D8" s="9">
        <v>2.0257100175692E13</v>
      </c>
      <c r="E8" s="18"/>
      <c r="F8" s="18"/>
      <c r="G8" s="12">
        <v>2133.0</v>
      </c>
      <c r="H8" s="13" t="s">
        <v>24</v>
      </c>
      <c r="I8" s="14" t="s">
        <v>12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</row>
    <row r="9">
      <c r="A9" s="6" t="s">
        <v>25</v>
      </c>
      <c r="B9" s="7">
        <v>8.0186974E7</v>
      </c>
      <c r="C9" s="8">
        <v>30840.0</v>
      </c>
      <c r="D9" s="9">
        <v>2.0257100177742E13</v>
      </c>
      <c r="E9" s="18"/>
      <c r="F9" s="18"/>
      <c r="G9" s="12">
        <v>2142.0</v>
      </c>
      <c r="H9" s="13" t="s">
        <v>26</v>
      </c>
      <c r="I9" s="14" t="s">
        <v>12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</row>
    <row r="10">
      <c r="A10" s="6" t="s">
        <v>27</v>
      </c>
      <c r="B10" s="8">
        <v>5.1890495E7</v>
      </c>
      <c r="C10" s="8">
        <v>30846.0</v>
      </c>
      <c r="D10" s="9">
        <v>2.0257100174742E13</v>
      </c>
      <c r="E10" s="18"/>
      <c r="F10" s="18"/>
      <c r="G10" s="12">
        <v>2144.0</v>
      </c>
      <c r="H10" s="13" t="s">
        <v>28</v>
      </c>
      <c r="I10" s="14" t="s">
        <v>12</v>
      </c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7"/>
      <c r="V10" s="17"/>
      <c r="W10" s="17"/>
      <c r="X10" s="17"/>
      <c r="Y10" s="17"/>
      <c r="Z10" s="17"/>
    </row>
    <row r="11">
      <c r="A11" s="6" t="s">
        <v>29</v>
      </c>
      <c r="B11" s="7">
        <v>1.022409018E9</v>
      </c>
      <c r="C11" s="8">
        <v>29909.0</v>
      </c>
      <c r="D11" s="9">
        <v>2.0257100181372E13</v>
      </c>
      <c r="E11" s="18"/>
      <c r="F11" s="18"/>
      <c r="G11" s="12">
        <v>2134.0</v>
      </c>
      <c r="H11" s="13" t="s">
        <v>30</v>
      </c>
      <c r="I11" s="14" t="s">
        <v>12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7"/>
      <c r="U11" s="17"/>
      <c r="V11" s="17"/>
      <c r="W11" s="17"/>
      <c r="X11" s="17"/>
      <c r="Y11" s="17"/>
      <c r="Z11" s="17"/>
    </row>
    <row r="12">
      <c r="A12" s="6" t="s">
        <v>31</v>
      </c>
      <c r="B12" s="7">
        <v>1.032479038E9</v>
      </c>
      <c r="C12" s="8">
        <v>30113.0</v>
      </c>
      <c r="D12" s="9">
        <v>2.0257100173122E13</v>
      </c>
      <c r="E12" s="18"/>
      <c r="F12" s="18"/>
      <c r="G12" s="12">
        <v>2143.0</v>
      </c>
      <c r="H12" s="13" t="s">
        <v>32</v>
      </c>
      <c r="I12" s="14" t="s">
        <v>12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7"/>
      <c r="U12" s="17"/>
      <c r="V12" s="17"/>
      <c r="W12" s="17"/>
      <c r="X12" s="17"/>
      <c r="Y12" s="17"/>
      <c r="Z12" s="17"/>
    </row>
    <row r="13">
      <c r="A13" s="6" t="s">
        <v>33</v>
      </c>
      <c r="B13" s="7">
        <v>1.014596057E9</v>
      </c>
      <c r="C13" s="8">
        <v>30181.0</v>
      </c>
      <c r="D13" s="9">
        <v>2.0257100172062E13</v>
      </c>
      <c r="E13" s="18"/>
      <c r="F13" s="18"/>
      <c r="G13" s="12">
        <v>2132.0</v>
      </c>
      <c r="H13" s="13" t="s">
        <v>34</v>
      </c>
      <c r="I13" s="14" t="s">
        <v>12</v>
      </c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</row>
    <row r="14">
      <c r="A14" s="6" t="s">
        <v>35</v>
      </c>
      <c r="B14" s="7">
        <v>1.001298871E9</v>
      </c>
      <c r="C14" s="8">
        <v>30711.0</v>
      </c>
      <c r="D14" s="9">
        <v>2.0257100174372E13</v>
      </c>
      <c r="E14" s="18"/>
      <c r="F14" s="18"/>
      <c r="G14" s="12">
        <v>2145.0</v>
      </c>
      <c r="H14" s="13" t="s">
        <v>36</v>
      </c>
      <c r="I14" s="14" t="s">
        <v>12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</row>
    <row r="15">
      <c r="A15" s="6" t="s">
        <v>37</v>
      </c>
      <c r="B15" s="7">
        <v>5.156196E7</v>
      </c>
      <c r="C15" s="8">
        <v>30725.0</v>
      </c>
      <c r="D15" s="9">
        <v>2.0257100174452E13</v>
      </c>
      <c r="E15" s="18"/>
      <c r="F15" s="18"/>
      <c r="G15" s="12">
        <v>2140.0</v>
      </c>
      <c r="H15" s="13" t="s">
        <v>38</v>
      </c>
      <c r="I15" s="14" t="s">
        <v>12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</row>
    <row r="16">
      <c r="A16" s="6" t="s">
        <v>39</v>
      </c>
      <c r="B16" s="7">
        <v>1.022949497E9</v>
      </c>
      <c r="C16" s="8">
        <v>30777.0</v>
      </c>
      <c r="D16" s="9">
        <v>2.0257100172182E13</v>
      </c>
      <c r="E16" s="18"/>
      <c r="F16" s="18"/>
      <c r="G16" s="12">
        <v>2135.0</v>
      </c>
      <c r="H16" s="13" t="s">
        <v>40</v>
      </c>
      <c r="I16" s="14" t="s">
        <v>12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</row>
    <row r="17">
      <c r="A17" s="6" t="s">
        <v>41</v>
      </c>
      <c r="B17" s="7">
        <v>7.981908E7</v>
      </c>
      <c r="C17" s="8">
        <v>30815.0</v>
      </c>
      <c r="D17" s="9">
        <v>2.0257100181482E13</v>
      </c>
      <c r="E17" s="18"/>
      <c r="F17" s="18"/>
      <c r="G17" s="12">
        <v>2139.0</v>
      </c>
      <c r="H17" s="13" t="s">
        <v>42</v>
      </c>
      <c r="I17" s="14" t="s">
        <v>12</v>
      </c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</row>
    <row r="18">
      <c r="A18" s="6" t="s">
        <v>43</v>
      </c>
      <c r="B18" s="7">
        <v>591133.0</v>
      </c>
      <c r="C18" s="8">
        <v>30817.0</v>
      </c>
      <c r="D18" s="9">
        <v>2.0257100175752E13</v>
      </c>
      <c r="E18" s="18"/>
      <c r="F18" s="18"/>
      <c r="G18" s="12">
        <v>2146.0</v>
      </c>
      <c r="H18" s="13" t="s">
        <v>44</v>
      </c>
      <c r="I18" s="14" t="s">
        <v>12</v>
      </c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</row>
    <row r="19">
      <c r="A19" s="6" t="s">
        <v>45</v>
      </c>
      <c r="B19" s="7">
        <v>1.013691829E9</v>
      </c>
      <c r="C19" s="8">
        <v>30829.0</v>
      </c>
      <c r="D19" s="9">
        <v>2.0257100173112E13</v>
      </c>
      <c r="E19" s="18"/>
      <c r="F19" s="18"/>
      <c r="G19" s="12">
        <v>2148.0</v>
      </c>
      <c r="H19" s="13" t="s">
        <v>46</v>
      </c>
      <c r="I19" s="14" t="s">
        <v>12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</row>
    <row r="20">
      <c r="A20" s="6" t="s">
        <v>47</v>
      </c>
      <c r="B20" s="7">
        <v>1.000504735E9</v>
      </c>
      <c r="C20" s="8">
        <v>30834.0</v>
      </c>
      <c r="D20" s="9">
        <v>2.0257100176322E13</v>
      </c>
      <c r="E20" s="19"/>
      <c r="F20" s="19"/>
      <c r="G20" s="12">
        <v>2137.0</v>
      </c>
      <c r="H20" s="13" t="s">
        <v>48</v>
      </c>
      <c r="I20" s="14" t="s">
        <v>12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17"/>
      <c r="V20" s="17"/>
      <c r="W20" s="17"/>
      <c r="X20" s="17"/>
      <c r="Y20" s="17"/>
      <c r="Z20" s="17"/>
    </row>
    <row r="21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ht="15.7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ht="15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ht="15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ht="15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ht="15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ht="15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ht="15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ht="15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ht="15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ht="15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</row>
    <row r="32" ht="15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ht="15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ht="15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ht="15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</row>
    <row r="36" ht="15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ht="15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</row>
    <row r="38" ht="15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ht="15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</row>
    <row r="40" ht="15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ht="15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ht="15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3" ht="15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</row>
    <row r="44" ht="15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</row>
    <row r="45" ht="15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</row>
    <row r="46" ht="15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</row>
    <row r="47" ht="15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</row>
    <row r="48" ht="15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</row>
    <row r="49" ht="15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</row>
    <row r="50" ht="15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</row>
    <row r="51" ht="15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</row>
    <row r="52" ht="15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ht="15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</row>
    <row r="54" ht="15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</row>
    <row r="55" ht="15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ht="15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ht="15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ht="15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ht="15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ht="15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ht="15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ht="15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ht="15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ht="15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</row>
    <row r="65" ht="15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</row>
    <row r="66" ht="15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</row>
    <row r="67" ht="15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</row>
    <row r="68" ht="15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ht="15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</row>
    <row r="70" ht="15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</row>
    <row r="71" ht="15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</row>
    <row r="72" ht="15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</row>
    <row r="73" ht="15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</row>
    <row r="74" ht="15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</row>
    <row r="75" ht="15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</row>
    <row r="76" ht="15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</row>
    <row r="77" ht="15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</row>
    <row r="78" ht="15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ht="15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</row>
    <row r="80" ht="15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</row>
    <row r="81" ht="15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2" ht="15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</row>
    <row r="83" ht="15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</row>
    <row r="84" ht="15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</row>
    <row r="85" ht="15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</row>
    <row r="86" ht="15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</row>
    <row r="87" ht="15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</row>
    <row r="88" ht="15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</row>
    <row r="89" ht="15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</row>
    <row r="90" ht="15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</row>
    <row r="91" ht="15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</row>
    <row r="92" ht="15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</row>
    <row r="93" ht="15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</row>
    <row r="94" ht="15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</row>
    <row r="95" ht="15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</row>
    <row r="96" ht="15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</row>
    <row r="97" ht="15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</row>
    <row r="98" ht="15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</row>
    <row r="99" ht="15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</row>
    <row r="100" ht="15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</row>
    <row r="101" ht="15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ht="15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</row>
    <row r="103" ht="15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</row>
    <row r="104" ht="15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</row>
    <row r="105" ht="15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</row>
    <row r="106" ht="15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</row>
    <row r="107" ht="15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</row>
    <row r="108" ht="15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</row>
    <row r="109" ht="15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</row>
    <row r="110" ht="15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</row>
    <row r="111" ht="15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</row>
    <row r="112" ht="15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</row>
    <row r="113" ht="15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ht="15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ht="15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ht="15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ht="15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ht="15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ht="15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ht="15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ht="15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ht="15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ht="15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ht="15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ht="15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ht="15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ht="15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ht="15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ht="15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ht="15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ht="15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ht="15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ht="15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ht="15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ht="15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ht="15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ht="15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ht="15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ht="15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ht="15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ht="15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ht="15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ht="15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ht="15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ht="15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ht="15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ht="15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ht="15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ht="15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ht="15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ht="15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ht="15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ht="15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ht="15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ht="15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ht="15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ht="15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ht="15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ht="15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ht="15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ht="15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ht="15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ht="15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ht="15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ht="15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ht="15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ht="15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ht="15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ht="15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ht="15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ht="15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ht="15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ht="15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ht="15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ht="15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ht="15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ht="15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ht="15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ht="15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ht="15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ht="15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ht="15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ht="15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ht="15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ht="15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ht="15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ht="15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ht="15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ht="15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ht="15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ht="15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ht="15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ht="15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ht="15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ht="15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ht="15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ht="15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ht="15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ht="15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ht="15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ht="15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ht="15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ht="15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ht="15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ht="15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ht="15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ht="15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ht="15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ht="15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ht="15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ht="15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ht="15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ht="15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ht="15.75" customHeight="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ht="15.75" customHeight="1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ht="15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ht="15.75" customHeight="1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ht="15.75" customHeight="1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ht="15.75" customHeight="1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ht="15.7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E2:E20"/>
    <mergeCell ref="F2:F2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21.63"/>
    <col customWidth="1" min="3" max="3" width="12.5"/>
    <col customWidth="1" min="4" max="4" width="14.88"/>
    <col customWidth="1" min="5" max="5" width="27.38"/>
    <col customWidth="1" min="6" max="6" width="21.63"/>
    <col customWidth="1" min="7" max="8" width="18.0"/>
    <col customWidth="1" min="9" max="9" width="16.25"/>
    <col customWidth="1" min="10" max="10" width="15.13"/>
    <col customWidth="1" min="11" max="11" width="14.75"/>
    <col customWidth="1" min="12" max="12" width="11.38"/>
    <col customWidth="1" min="13" max="13" width="15.25"/>
    <col customWidth="1" min="14" max="14" width="11.38"/>
    <col customWidth="1" min="15" max="15" width="6.25"/>
    <col customWidth="1" min="16" max="18" width="11.38"/>
    <col customWidth="1" min="19" max="27" width="10.63"/>
  </cols>
  <sheetData>
    <row r="1" ht="36.75" customHeight="1">
      <c r="A1" s="22" t="s">
        <v>0</v>
      </c>
      <c r="B1" s="23" t="s">
        <v>49</v>
      </c>
      <c r="C1" s="23" t="s">
        <v>1</v>
      </c>
      <c r="D1" s="23" t="s">
        <v>50</v>
      </c>
      <c r="E1" s="23" t="s">
        <v>51</v>
      </c>
      <c r="F1" s="23" t="s">
        <v>52</v>
      </c>
      <c r="G1" s="24" t="s">
        <v>53</v>
      </c>
      <c r="H1" s="23" t="s">
        <v>7</v>
      </c>
      <c r="I1" s="23" t="s">
        <v>54</v>
      </c>
      <c r="J1" s="23" t="s">
        <v>55</v>
      </c>
      <c r="K1" s="23" t="s">
        <v>56</v>
      </c>
      <c r="L1" s="23" t="s">
        <v>4</v>
      </c>
      <c r="M1" s="23" t="s">
        <v>5</v>
      </c>
      <c r="N1" s="23" t="s">
        <v>57</v>
      </c>
      <c r="O1" s="23" t="s">
        <v>6</v>
      </c>
      <c r="P1" s="23" t="s">
        <v>58</v>
      </c>
      <c r="Q1" s="25" t="s">
        <v>59</v>
      </c>
      <c r="R1" s="26" t="s">
        <v>60</v>
      </c>
      <c r="S1" s="26" t="s">
        <v>61</v>
      </c>
      <c r="T1" s="27"/>
      <c r="U1" s="27"/>
      <c r="V1" s="27"/>
      <c r="W1" s="27"/>
      <c r="X1" s="27"/>
      <c r="Y1" s="27"/>
      <c r="Z1" s="27"/>
      <c r="AA1" s="27"/>
    </row>
    <row r="2" ht="93.75" customHeight="1">
      <c r="A2" s="28" t="s">
        <v>62</v>
      </c>
      <c r="B2" s="29" t="s">
        <v>63</v>
      </c>
      <c r="C2" s="30">
        <v>7.998213E7</v>
      </c>
      <c r="D2" s="31" t="s">
        <v>64</v>
      </c>
      <c r="E2" s="32" t="s">
        <v>65</v>
      </c>
      <c r="F2" s="32" t="s">
        <v>66</v>
      </c>
      <c r="G2" s="33">
        <v>2.0257100290922E13</v>
      </c>
      <c r="H2" s="34" t="s">
        <v>67</v>
      </c>
      <c r="I2" s="35">
        <v>2.0257100220882E13</v>
      </c>
      <c r="J2" s="36">
        <v>2.0257100290922E13</v>
      </c>
      <c r="K2" s="34" t="s">
        <v>68</v>
      </c>
      <c r="L2" s="37">
        <v>45919.0</v>
      </c>
      <c r="M2" s="38">
        <v>2.0252100510053E13</v>
      </c>
      <c r="N2" s="39">
        <v>45922.0</v>
      </c>
      <c r="O2" s="40">
        <v>2546.0</v>
      </c>
      <c r="P2" s="34" t="s">
        <v>12</v>
      </c>
      <c r="Q2" s="41" t="s">
        <v>3</v>
      </c>
      <c r="R2" s="42">
        <v>156.0</v>
      </c>
      <c r="S2" s="43">
        <v>2.0E7</v>
      </c>
      <c r="T2" s="31"/>
      <c r="U2" s="31"/>
      <c r="V2" s="31"/>
      <c r="W2" s="31"/>
      <c r="X2" s="31"/>
      <c r="Y2" s="31"/>
      <c r="Z2" s="31"/>
      <c r="AA2" s="31"/>
    </row>
    <row r="3" ht="105.75" customHeight="1">
      <c r="A3" s="28" t="s">
        <v>69</v>
      </c>
      <c r="B3" s="29" t="s">
        <v>70</v>
      </c>
      <c r="C3" s="30">
        <v>5.2778178E7</v>
      </c>
      <c r="D3" s="30" t="s">
        <v>71</v>
      </c>
      <c r="E3" s="32" t="s">
        <v>72</v>
      </c>
      <c r="F3" s="32" t="s">
        <v>73</v>
      </c>
      <c r="G3" s="33">
        <v>2.0257100306472E13</v>
      </c>
      <c r="H3" s="34" t="s">
        <v>74</v>
      </c>
      <c r="I3" s="35">
        <v>2.0257100226292E13</v>
      </c>
      <c r="J3" s="36">
        <v>2.0252100725753E13</v>
      </c>
      <c r="K3" s="34" t="s">
        <v>75</v>
      </c>
      <c r="L3" s="37">
        <v>45919.0</v>
      </c>
      <c r="M3" s="44"/>
      <c r="N3" s="39">
        <v>45922.0</v>
      </c>
      <c r="O3" s="40">
        <v>2547.0</v>
      </c>
      <c r="P3" s="34" t="s">
        <v>12</v>
      </c>
      <c r="Q3" s="41" t="s">
        <v>3</v>
      </c>
      <c r="R3" s="42">
        <v>75.0</v>
      </c>
      <c r="S3" s="43">
        <v>2.0E7</v>
      </c>
      <c r="T3" s="31"/>
      <c r="U3" s="31"/>
      <c r="V3" s="31"/>
      <c r="W3" s="31"/>
      <c r="X3" s="31"/>
      <c r="Y3" s="31"/>
      <c r="Z3" s="31"/>
      <c r="AA3" s="31"/>
    </row>
    <row r="4" ht="115.5" customHeight="1">
      <c r="A4" s="28" t="s">
        <v>76</v>
      </c>
      <c r="B4" s="29" t="s">
        <v>77</v>
      </c>
      <c r="C4" s="30">
        <v>1.4318109E7</v>
      </c>
      <c r="D4" s="30" t="s">
        <v>78</v>
      </c>
      <c r="E4" s="32" t="s">
        <v>79</v>
      </c>
      <c r="F4" s="32" t="s">
        <v>80</v>
      </c>
      <c r="G4" s="33">
        <v>2.0257100283502E13</v>
      </c>
      <c r="H4" s="34" t="s">
        <v>81</v>
      </c>
      <c r="I4" s="35">
        <v>2.0257100225662E13</v>
      </c>
      <c r="J4" s="36">
        <v>2.0257100283502E13</v>
      </c>
      <c r="K4" s="34" t="s">
        <v>82</v>
      </c>
      <c r="L4" s="37">
        <v>45919.0</v>
      </c>
      <c r="M4" s="44"/>
      <c r="N4" s="39">
        <v>45922.0</v>
      </c>
      <c r="O4" s="40">
        <v>2548.0</v>
      </c>
      <c r="P4" s="34" t="s">
        <v>12</v>
      </c>
      <c r="Q4" s="41" t="s">
        <v>3</v>
      </c>
      <c r="R4" s="42">
        <v>116.0</v>
      </c>
      <c r="S4" s="43">
        <v>2.0E7</v>
      </c>
      <c r="T4" s="31"/>
      <c r="U4" s="31"/>
      <c r="V4" s="31"/>
      <c r="W4" s="31"/>
      <c r="X4" s="31"/>
      <c r="Y4" s="31"/>
      <c r="Z4" s="31"/>
      <c r="AA4" s="31"/>
    </row>
    <row r="5" ht="102.0" customHeight="1">
      <c r="A5" s="28" t="s">
        <v>83</v>
      </c>
      <c r="B5" s="29" t="s">
        <v>84</v>
      </c>
      <c r="C5" s="30">
        <v>5.1854229E7</v>
      </c>
      <c r="D5" s="30" t="s">
        <v>85</v>
      </c>
      <c r="E5" s="32" t="s">
        <v>86</v>
      </c>
      <c r="F5" s="32" t="s">
        <v>66</v>
      </c>
      <c r="G5" s="33">
        <v>2.0257100291462E13</v>
      </c>
      <c r="H5" s="34" t="s">
        <v>87</v>
      </c>
      <c r="I5" s="35">
        <v>2.0257100224982E13</v>
      </c>
      <c r="J5" s="36">
        <v>2.0252100725773E13</v>
      </c>
      <c r="K5" s="34" t="s">
        <v>88</v>
      </c>
      <c r="L5" s="37">
        <v>45919.0</v>
      </c>
      <c r="M5" s="45"/>
      <c r="N5" s="39">
        <v>45922.0</v>
      </c>
      <c r="O5" s="40">
        <v>2549.0</v>
      </c>
      <c r="P5" s="34" t="s">
        <v>12</v>
      </c>
      <c r="Q5" s="41" t="s">
        <v>3</v>
      </c>
      <c r="R5" s="42">
        <v>142.0</v>
      </c>
      <c r="S5" s="43">
        <v>2.0E7</v>
      </c>
      <c r="T5" s="31"/>
      <c r="U5" s="31"/>
      <c r="V5" s="31"/>
      <c r="W5" s="31"/>
      <c r="X5" s="31"/>
      <c r="Y5" s="31"/>
      <c r="Z5" s="31"/>
      <c r="AA5" s="31"/>
    </row>
    <row r="6" ht="11.25" customHeight="1">
      <c r="A6" s="31"/>
      <c r="B6" s="31"/>
      <c r="C6" s="31"/>
      <c r="D6" s="31"/>
      <c r="E6" s="46"/>
      <c r="F6" s="46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ht="11.25" customHeight="1">
      <c r="A7" s="31"/>
      <c r="B7" s="31"/>
      <c r="C7" s="31"/>
      <c r="D7" s="31"/>
      <c r="E7" s="46"/>
      <c r="F7" s="46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ht="11.25" customHeight="1">
      <c r="A8" s="31"/>
      <c r="B8" s="31"/>
      <c r="C8" s="31"/>
      <c r="D8" s="31"/>
      <c r="E8" s="46"/>
      <c r="F8" s="46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ht="11.25" customHeight="1">
      <c r="A9" s="31"/>
      <c r="B9" s="31"/>
      <c r="C9" s="31"/>
      <c r="D9" s="31"/>
      <c r="E9" s="46"/>
      <c r="F9" s="46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ht="11.25" customHeight="1">
      <c r="A10" s="31"/>
      <c r="B10" s="31"/>
      <c r="C10" s="31"/>
      <c r="D10" s="31"/>
      <c r="E10" s="46"/>
      <c r="F10" s="46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ht="11.25" customHeight="1">
      <c r="A11" s="31"/>
      <c r="B11" s="31"/>
      <c r="C11" s="31"/>
      <c r="D11" s="31"/>
      <c r="E11" s="46"/>
      <c r="F11" s="46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ht="11.25" customHeight="1">
      <c r="A12" s="31"/>
      <c r="B12" s="31"/>
      <c r="C12" s="31"/>
      <c r="D12" s="31"/>
      <c r="E12" s="46"/>
      <c r="F12" s="46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ht="11.25" customHeight="1">
      <c r="A13" s="31"/>
      <c r="B13" s="31"/>
      <c r="C13" s="31"/>
      <c r="D13" s="31"/>
      <c r="E13" s="46"/>
      <c r="F13" s="46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ht="11.25" customHeight="1">
      <c r="A14" s="31"/>
      <c r="B14" s="31"/>
      <c r="C14" s="31"/>
      <c r="D14" s="31"/>
      <c r="E14" s="46"/>
      <c r="F14" s="46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ht="11.25" customHeight="1">
      <c r="A15" s="31"/>
      <c r="B15" s="31"/>
      <c r="C15" s="31"/>
      <c r="D15" s="31"/>
      <c r="E15" s="46"/>
      <c r="F15" s="46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ht="11.25" customHeight="1">
      <c r="A16" s="31"/>
      <c r="B16" s="31"/>
      <c r="C16" s="31"/>
      <c r="D16" s="31"/>
      <c r="E16" s="46"/>
      <c r="F16" s="4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ht="11.25" customHeight="1">
      <c r="A17" s="31"/>
      <c r="B17" s="31"/>
      <c r="C17" s="31"/>
      <c r="D17" s="31"/>
      <c r="E17" s="46"/>
      <c r="F17" s="46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ht="11.25" customHeight="1">
      <c r="A18" s="31"/>
      <c r="B18" s="31"/>
      <c r="C18" s="31"/>
      <c r="D18" s="31"/>
      <c r="E18" s="46"/>
      <c r="F18" s="46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ht="11.25" customHeight="1">
      <c r="A19" s="31"/>
      <c r="B19" s="31"/>
      <c r="C19" s="31"/>
      <c r="D19" s="31"/>
      <c r="E19" s="46"/>
      <c r="F19" s="46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ht="11.25" customHeight="1">
      <c r="A20" s="31"/>
      <c r="B20" s="31"/>
      <c r="C20" s="31"/>
      <c r="D20" s="31"/>
      <c r="E20" s="46"/>
      <c r="F20" s="46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ht="11.25" customHeight="1">
      <c r="A21" s="31"/>
      <c r="B21" s="31"/>
      <c r="C21" s="31"/>
      <c r="D21" s="31"/>
      <c r="E21" s="46"/>
      <c r="F21" s="46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ht="11.25" customHeight="1">
      <c r="A22" s="31"/>
      <c r="B22" s="31"/>
      <c r="C22" s="31"/>
      <c r="D22" s="31"/>
      <c r="E22" s="46"/>
      <c r="F22" s="46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ht="11.25" customHeight="1">
      <c r="A23" s="31"/>
      <c r="B23" s="31"/>
      <c r="C23" s="31"/>
      <c r="D23" s="31"/>
      <c r="E23" s="46"/>
      <c r="F23" s="46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  <row r="24" ht="11.25" customHeight="1">
      <c r="A24" s="31"/>
      <c r="B24" s="31"/>
      <c r="C24" s="31"/>
      <c r="D24" s="31"/>
      <c r="E24" s="46"/>
      <c r="F24" s="46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</row>
    <row r="25" ht="11.25" customHeight="1">
      <c r="A25" s="31"/>
      <c r="B25" s="31"/>
      <c r="C25" s="31"/>
      <c r="D25" s="31"/>
      <c r="E25" s="46"/>
      <c r="F25" s="46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ht="11.25" customHeight="1">
      <c r="A26" s="31"/>
      <c r="B26" s="31"/>
      <c r="C26" s="31"/>
      <c r="D26" s="31"/>
      <c r="E26" s="46"/>
      <c r="F26" s="46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ht="11.25" customHeight="1">
      <c r="A27" s="31"/>
      <c r="B27" s="31"/>
      <c r="C27" s="31"/>
      <c r="D27" s="31"/>
      <c r="E27" s="46"/>
      <c r="F27" s="46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ht="11.25" customHeight="1">
      <c r="A28" s="31"/>
      <c r="B28" s="31"/>
      <c r="C28" s="31"/>
      <c r="D28" s="31"/>
      <c r="E28" s="46"/>
      <c r="F28" s="4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ht="11.25" customHeight="1">
      <c r="A29" s="31"/>
      <c r="B29" s="31"/>
      <c r="C29" s="31"/>
      <c r="D29" s="31"/>
      <c r="E29" s="46"/>
      <c r="F29" s="46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ht="11.25" customHeight="1">
      <c r="A30" s="31"/>
      <c r="B30" s="31"/>
      <c r="C30" s="31"/>
      <c r="D30" s="31"/>
      <c r="E30" s="46"/>
      <c r="F30" s="46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ht="11.25" customHeight="1">
      <c r="A31" s="31"/>
      <c r="B31" s="31"/>
      <c r="C31" s="31"/>
      <c r="D31" s="31"/>
      <c r="E31" s="46"/>
      <c r="F31" s="46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ht="11.25" customHeight="1">
      <c r="A32" s="31"/>
      <c r="B32" s="31"/>
      <c r="C32" s="31"/>
      <c r="D32" s="31"/>
      <c r="E32" s="46"/>
      <c r="F32" s="46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ht="11.25" customHeight="1">
      <c r="A33" s="31"/>
      <c r="B33" s="31"/>
      <c r="C33" s="31"/>
      <c r="D33" s="31"/>
      <c r="E33" s="46"/>
      <c r="F33" s="46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ht="11.25" customHeight="1">
      <c r="A34" s="31"/>
      <c r="B34" s="31"/>
      <c r="C34" s="31"/>
      <c r="D34" s="31"/>
      <c r="E34" s="46"/>
      <c r="F34" s="46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ht="11.25" customHeight="1">
      <c r="A35" s="31"/>
      <c r="B35" s="31"/>
      <c r="C35" s="31"/>
      <c r="D35" s="31"/>
      <c r="E35" s="46"/>
      <c r="F35" s="46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ht="11.25" customHeight="1">
      <c r="A36" s="31"/>
      <c r="B36" s="31"/>
      <c r="C36" s="31"/>
      <c r="D36" s="31"/>
      <c r="E36" s="46"/>
      <c r="F36" s="46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</row>
    <row r="37" ht="11.25" customHeight="1">
      <c r="A37" s="31"/>
      <c r="B37" s="31"/>
      <c r="C37" s="31"/>
      <c r="D37" s="31"/>
      <c r="E37" s="46"/>
      <c r="F37" s="46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</row>
    <row r="38" ht="11.25" customHeight="1">
      <c r="A38" s="31"/>
      <c r="B38" s="31"/>
      <c r="C38" s="31"/>
      <c r="D38" s="31"/>
      <c r="E38" s="46"/>
      <c r="F38" s="46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ht="11.25" customHeight="1">
      <c r="A39" s="31"/>
      <c r="B39" s="31"/>
      <c r="C39" s="31"/>
      <c r="D39" s="31"/>
      <c r="E39" s="46"/>
      <c r="F39" s="46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ht="11.25" customHeight="1">
      <c r="A40" s="31"/>
      <c r="B40" s="31"/>
      <c r="C40" s="31"/>
      <c r="D40" s="31"/>
      <c r="E40" s="46"/>
      <c r="F40" s="46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ht="11.25" customHeight="1">
      <c r="A41" s="31"/>
      <c r="B41" s="31"/>
      <c r="C41" s="31"/>
      <c r="D41" s="31"/>
      <c r="E41" s="46"/>
      <c r="F41" s="46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ht="11.25" customHeight="1">
      <c r="A42" s="31"/>
      <c r="B42" s="31"/>
      <c r="C42" s="31"/>
      <c r="D42" s="31"/>
      <c r="E42" s="46"/>
      <c r="F42" s="46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ht="11.25" customHeight="1">
      <c r="A43" s="31"/>
      <c r="B43" s="31"/>
      <c r="C43" s="31"/>
      <c r="D43" s="31"/>
      <c r="E43" s="46"/>
      <c r="F43" s="46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</row>
    <row r="44" ht="11.25" customHeight="1">
      <c r="A44" s="31"/>
      <c r="B44" s="31"/>
      <c r="C44" s="31"/>
      <c r="D44" s="31"/>
      <c r="E44" s="46"/>
      <c r="F44" s="46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ht="11.25" customHeight="1">
      <c r="A45" s="31"/>
      <c r="B45" s="31"/>
      <c r="C45" s="31"/>
      <c r="D45" s="31"/>
      <c r="E45" s="46"/>
      <c r="F45" s="46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ht="11.25" customHeight="1">
      <c r="A46" s="31"/>
      <c r="B46" s="31"/>
      <c r="C46" s="31"/>
      <c r="D46" s="31"/>
      <c r="E46" s="46"/>
      <c r="F46" s="46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ht="11.25" customHeight="1">
      <c r="A47" s="31"/>
      <c r="B47" s="31"/>
      <c r="C47" s="31"/>
      <c r="D47" s="31"/>
      <c r="E47" s="46"/>
      <c r="F47" s="46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ht="11.25" customHeight="1">
      <c r="A48" s="31"/>
      <c r="B48" s="31"/>
      <c r="C48" s="31"/>
      <c r="D48" s="31"/>
      <c r="E48" s="46"/>
      <c r="F48" s="46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ht="11.25" customHeight="1">
      <c r="A49" s="31"/>
      <c r="B49" s="31"/>
      <c r="C49" s="31"/>
      <c r="D49" s="31"/>
      <c r="E49" s="46"/>
      <c r="F49" s="46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ht="11.25" customHeight="1">
      <c r="A50" s="31"/>
      <c r="B50" s="31"/>
      <c r="C50" s="31"/>
      <c r="D50" s="31"/>
      <c r="E50" s="46"/>
      <c r="F50" s="46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ht="11.25" customHeight="1">
      <c r="A51" s="31"/>
      <c r="B51" s="31"/>
      <c r="C51" s="31"/>
      <c r="D51" s="31"/>
      <c r="E51" s="46"/>
      <c r="F51" s="46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ht="11.25" customHeight="1">
      <c r="A52" s="31"/>
      <c r="B52" s="31"/>
      <c r="C52" s="31"/>
      <c r="D52" s="31"/>
      <c r="E52" s="46"/>
      <c r="F52" s="46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ht="11.25" customHeight="1">
      <c r="A53" s="31"/>
      <c r="B53" s="31"/>
      <c r="C53" s="31"/>
      <c r="D53" s="31"/>
      <c r="E53" s="46"/>
      <c r="F53" s="46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ht="11.25" customHeight="1">
      <c r="A54" s="31"/>
      <c r="B54" s="31"/>
      <c r="C54" s="31"/>
      <c r="D54" s="31"/>
      <c r="E54" s="46"/>
      <c r="F54" s="46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ht="11.25" customHeight="1">
      <c r="A55" s="31"/>
      <c r="B55" s="31"/>
      <c r="C55" s="31"/>
      <c r="D55" s="31"/>
      <c r="E55" s="46"/>
      <c r="F55" s="46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ht="11.25" customHeight="1">
      <c r="A56" s="31"/>
      <c r="B56" s="31"/>
      <c r="C56" s="31"/>
      <c r="D56" s="31"/>
      <c r="E56" s="46"/>
      <c r="F56" s="46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ht="11.25" customHeight="1">
      <c r="A57" s="31"/>
      <c r="B57" s="31"/>
      <c r="C57" s="31"/>
      <c r="D57" s="31"/>
      <c r="E57" s="46"/>
      <c r="F57" s="46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ht="11.25" customHeight="1">
      <c r="A58" s="31"/>
      <c r="B58" s="31"/>
      <c r="C58" s="31"/>
      <c r="D58" s="31"/>
      <c r="E58" s="46"/>
      <c r="F58" s="46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</row>
    <row r="59" ht="11.25" customHeight="1">
      <c r="A59" s="31"/>
      <c r="B59" s="31"/>
      <c r="C59" s="31"/>
      <c r="D59" s="31"/>
      <c r="E59" s="46"/>
      <c r="F59" s="46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</row>
    <row r="60" ht="11.25" customHeight="1">
      <c r="A60" s="31"/>
      <c r="B60" s="31"/>
      <c r="C60" s="31"/>
      <c r="D60" s="31"/>
      <c r="E60" s="46"/>
      <c r="F60" s="46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</row>
    <row r="61" ht="11.25" customHeight="1">
      <c r="A61" s="31"/>
      <c r="B61" s="31"/>
      <c r="C61" s="31"/>
      <c r="D61" s="31"/>
      <c r="E61" s="46"/>
      <c r="F61" s="46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</row>
    <row r="62" ht="11.25" customHeight="1">
      <c r="A62" s="31"/>
      <c r="B62" s="31"/>
      <c r="C62" s="31"/>
      <c r="D62" s="31"/>
      <c r="E62" s="46"/>
      <c r="F62" s="46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</row>
    <row r="63" ht="11.25" customHeight="1">
      <c r="A63" s="31"/>
      <c r="B63" s="31"/>
      <c r="C63" s="31"/>
      <c r="D63" s="31"/>
      <c r="E63" s="46"/>
      <c r="F63" s="46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</row>
    <row r="64" ht="11.25" customHeight="1">
      <c r="A64" s="31"/>
      <c r="B64" s="31"/>
      <c r="C64" s="31"/>
      <c r="D64" s="31"/>
      <c r="E64" s="46"/>
      <c r="F64" s="46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ht="11.25" customHeight="1">
      <c r="A65" s="31"/>
      <c r="B65" s="31"/>
      <c r="C65" s="31"/>
      <c r="D65" s="31"/>
      <c r="E65" s="46"/>
      <c r="F65" s="46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ht="11.25" customHeight="1">
      <c r="A66" s="31"/>
      <c r="B66" s="31"/>
      <c r="C66" s="31"/>
      <c r="D66" s="31"/>
      <c r="E66" s="46"/>
      <c r="F66" s="46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ht="11.25" customHeight="1">
      <c r="A67" s="31"/>
      <c r="B67" s="31"/>
      <c r="C67" s="31"/>
      <c r="D67" s="31"/>
      <c r="E67" s="46"/>
      <c r="F67" s="46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  <row r="68" ht="11.25" customHeight="1">
      <c r="A68" s="31"/>
      <c r="B68" s="31"/>
      <c r="C68" s="31"/>
      <c r="D68" s="31"/>
      <c r="E68" s="46"/>
      <c r="F68" s="46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</row>
    <row r="69" ht="11.25" customHeight="1">
      <c r="A69" s="31"/>
      <c r="B69" s="31"/>
      <c r="C69" s="31"/>
      <c r="D69" s="31"/>
      <c r="E69" s="46"/>
      <c r="F69" s="46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</row>
    <row r="70" ht="11.25" customHeight="1">
      <c r="A70" s="31"/>
      <c r="B70" s="31"/>
      <c r="C70" s="31"/>
      <c r="D70" s="31"/>
      <c r="E70" s="46"/>
      <c r="F70" s="46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</row>
    <row r="71" ht="11.25" customHeight="1">
      <c r="A71" s="31"/>
      <c r="B71" s="31"/>
      <c r="C71" s="31"/>
      <c r="D71" s="31"/>
      <c r="E71" s="46"/>
      <c r="F71" s="46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</row>
    <row r="72" ht="11.25" customHeight="1">
      <c r="A72" s="31"/>
      <c r="B72" s="31"/>
      <c r="C72" s="31"/>
      <c r="D72" s="31"/>
      <c r="E72" s="46"/>
      <c r="F72" s="46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</row>
    <row r="73" ht="11.25" customHeight="1">
      <c r="A73" s="31"/>
      <c r="B73" s="31"/>
      <c r="C73" s="31"/>
      <c r="D73" s="31"/>
      <c r="E73" s="46"/>
      <c r="F73" s="46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</row>
    <row r="74" ht="11.25" customHeight="1">
      <c r="A74" s="31"/>
      <c r="B74" s="31"/>
      <c r="C74" s="31"/>
      <c r="D74" s="31"/>
      <c r="E74" s="46"/>
      <c r="F74" s="46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</row>
    <row r="75" ht="11.25" customHeight="1">
      <c r="A75" s="31"/>
      <c r="B75" s="31"/>
      <c r="C75" s="31"/>
      <c r="D75" s="31"/>
      <c r="E75" s="46"/>
      <c r="F75" s="46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</row>
    <row r="76" ht="11.25" customHeight="1">
      <c r="A76" s="31"/>
      <c r="B76" s="31"/>
      <c r="C76" s="31"/>
      <c r="D76" s="31"/>
      <c r="E76" s="46"/>
      <c r="F76" s="46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</row>
    <row r="77" ht="11.25" customHeight="1">
      <c r="A77" s="31"/>
      <c r="B77" s="31"/>
      <c r="C77" s="31"/>
      <c r="D77" s="31"/>
      <c r="E77" s="46"/>
      <c r="F77" s="46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</row>
    <row r="78" ht="11.25" customHeight="1">
      <c r="A78" s="31"/>
      <c r="B78" s="31"/>
      <c r="C78" s="31"/>
      <c r="D78" s="31"/>
      <c r="E78" s="46"/>
      <c r="F78" s="46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</row>
    <row r="79" ht="11.25" customHeight="1">
      <c r="A79" s="31"/>
      <c r="B79" s="31"/>
      <c r="C79" s="31"/>
      <c r="D79" s="31"/>
      <c r="E79" s="46"/>
      <c r="F79" s="46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</row>
    <row r="80" ht="11.25" customHeight="1">
      <c r="A80" s="31"/>
      <c r="B80" s="31"/>
      <c r="C80" s="31"/>
      <c r="D80" s="31"/>
      <c r="E80" s="46"/>
      <c r="F80" s="46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</row>
    <row r="81" ht="11.25" customHeight="1">
      <c r="A81" s="31"/>
      <c r="B81" s="31"/>
      <c r="C81" s="31"/>
      <c r="D81" s="31"/>
      <c r="E81" s="46"/>
      <c r="F81" s="46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</row>
    <row r="82" ht="11.25" customHeight="1">
      <c r="A82" s="31"/>
      <c r="B82" s="31"/>
      <c r="C82" s="31"/>
      <c r="D82" s="31"/>
      <c r="E82" s="46"/>
      <c r="F82" s="46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</row>
    <row r="83" ht="11.25" customHeight="1">
      <c r="A83" s="31"/>
      <c r="B83" s="31"/>
      <c r="C83" s="31"/>
      <c r="D83" s="31"/>
      <c r="E83" s="46"/>
      <c r="F83" s="46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</row>
    <row r="84" ht="11.25" customHeight="1">
      <c r="A84" s="31"/>
      <c r="B84" s="31"/>
      <c r="C84" s="31"/>
      <c r="D84" s="31"/>
      <c r="E84" s="46"/>
      <c r="F84" s="46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</row>
    <row r="85" ht="11.25" customHeight="1">
      <c r="A85" s="31"/>
      <c r="B85" s="31"/>
      <c r="C85" s="31"/>
      <c r="D85" s="31"/>
      <c r="E85" s="46"/>
      <c r="F85" s="46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</row>
    <row r="86" ht="11.25" customHeight="1">
      <c r="A86" s="31"/>
      <c r="B86" s="31"/>
      <c r="C86" s="31"/>
      <c r="D86" s="31"/>
      <c r="E86" s="46"/>
      <c r="F86" s="46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</row>
    <row r="87" ht="11.25" customHeight="1">
      <c r="A87" s="31"/>
      <c r="B87" s="31"/>
      <c r="C87" s="31"/>
      <c r="D87" s="31"/>
      <c r="E87" s="46"/>
      <c r="F87" s="46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</row>
    <row r="88" ht="11.25" customHeight="1">
      <c r="A88" s="31"/>
      <c r="B88" s="31"/>
      <c r="C88" s="31"/>
      <c r="D88" s="31"/>
      <c r="E88" s="46"/>
      <c r="F88" s="46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</row>
    <row r="89" ht="11.25" customHeight="1">
      <c r="A89" s="31"/>
      <c r="B89" s="31"/>
      <c r="C89" s="31"/>
      <c r="D89" s="31"/>
      <c r="E89" s="46"/>
      <c r="F89" s="46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</row>
    <row r="90" ht="11.25" customHeight="1">
      <c r="A90" s="31"/>
      <c r="B90" s="31"/>
      <c r="C90" s="31"/>
      <c r="D90" s="31"/>
      <c r="E90" s="46"/>
      <c r="F90" s="46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</row>
    <row r="91" ht="11.25" customHeight="1">
      <c r="A91" s="31"/>
      <c r="B91" s="31"/>
      <c r="C91" s="31"/>
      <c r="D91" s="31"/>
      <c r="E91" s="46"/>
      <c r="F91" s="46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</row>
    <row r="92" ht="11.25" customHeight="1">
      <c r="A92" s="31"/>
      <c r="B92" s="31"/>
      <c r="C92" s="31"/>
      <c r="D92" s="31"/>
      <c r="E92" s="46"/>
      <c r="F92" s="46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</row>
    <row r="93" ht="11.25" customHeight="1">
      <c r="A93" s="31"/>
      <c r="B93" s="31"/>
      <c r="C93" s="31"/>
      <c r="D93" s="31"/>
      <c r="E93" s="46"/>
      <c r="F93" s="46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</row>
    <row r="94" ht="11.25" customHeight="1">
      <c r="A94" s="31"/>
      <c r="B94" s="31"/>
      <c r="C94" s="31"/>
      <c r="D94" s="31"/>
      <c r="E94" s="46"/>
      <c r="F94" s="46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</row>
    <row r="95" ht="11.25" customHeight="1">
      <c r="A95" s="31"/>
      <c r="B95" s="31"/>
      <c r="C95" s="31"/>
      <c r="D95" s="31"/>
      <c r="E95" s="46"/>
      <c r="F95" s="46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</row>
    <row r="96" ht="11.25" customHeight="1">
      <c r="A96" s="31"/>
      <c r="B96" s="31"/>
      <c r="C96" s="31"/>
      <c r="D96" s="31"/>
      <c r="E96" s="46"/>
      <c r="F96" s="46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</row>
    <row r="97" ht="11.25" customHeight="1">
      <c r="A97" s="31"/>
      <c r="B97" s="31"/>
      <c r="C97" s="31"/>
      <c r="D97" s="31"/>
      <c r="E97" s="46"/>
      <c r="F97" s="46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ht="11.25" customHeight="1">
      <c r="A98" s="31"/>
      <c r="B98" s="31"/>
      <c r="C98" s="31"/>
      <c r="D98" s="31"/>
      <c r="E98" s="46"/>
      <c r="F98" s="46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</row>
    <row r="99" ht="11.25" customHeight="1">
      <c r="A99" s="31"/>
      <c r="B99" s="31"/>
      <c r="C99" s="31"/>
      <c r="D99" s="31"/>
      <c r="E99" s="46"/>
      <c r="F99" s="46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</row>
    <row r="100" ht="11.25" customHeight="1">
      <c r="A100" s="31"/>
      <c r="B100" s="31"/>
      <c r="C100" s="31"/>
      <c r="D100" s="31"/>
      <c r="E100" s="46"/>
      <c r="F100" s="46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</row>
    <row r="101" ht="11.25" customHeight="1">
      <c r="A101" s="31"/>
      <c r="B101" s="31"/>
      <c r="C101" s="31"/>
      <c r="D101" s="31"/>
      <c r="E101" s="46"/>
      <c r="F101" s="46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</row>
    <row r="102" ht="11.25" customHeight="1">
      <c r="A102" s="31"/>
      <c r="B102" s="31"/>
      <c r="C102" s="31"/>
      <c r="D102" s="31"/>
      <c r="E102" s="46"/>
      <c r="F102" s="46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</row>
    <row r="103" ht="11.25" customHeight="1">
      <c r="A103" s="31"/>
      <c r="B103" s="31"/>
      <c r="C103" s="31"/>
      <c r="D103" s="31"/>
      <c r="E103" s="46"/>
      <c r="F103" s="46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</row>
    <row r="104" ht="11.25" customHeight="1">
      <c r="A104" s="31"/>
      <c r="B104" s="31"/>
      <c r="C104" s="31"/>
      <c r="D104" s="31"/>
      <c r="E104" s="46"/>
      <c r="F104" s="46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</row>
    <row r="105" ht="11.25" customHeight="1">
      <c r="A105" s="31"/>
      <c r="B105" s="31"/>
      <c r="C105" s="31"/>
      <c r="D105" s="31"/>
      <c r="E105" s="46"/>
      <c r="F105" s="46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</row>
    <row r="106" ht="11.25" customHeight="1">
      <c r="A106" s="31"/>
      <c r="B106" s="31"/>
      <c r="C106" s="31"/>
      <c r="D106" s="31"/>
      <c r="E106" s="46"/>
      <c r="F106" s="46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</row>
    <row r="107" ht="11.25" customHeight="1">
      <c r="A107" s="31"/>
      <c r="B107" s="31"/>
      <c r="C107" s="31"/>
      <c r="D107" s="31"/>
      <c r="E107" s="46"/>
      <c r="F107" s="46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</row>
    <row r="108" ht="11.25" customHeight="1">
      <c r="A108" s="31"/>
      <c r="B108" s="31"/>
      <c r="C108" s="31"/>
      <c r="D108" s="31"/>
      <c r="E108" s="46"/>
      <c r="F108" s="46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</row>
    <row r="109" ht="11.25" customHeight="1">
      <c r="A109" s="31"/>
      <c r="B109" s="31"/>
      <c r="C109" s="31"/>
      <c r="D109" s="31"/>
      <c r="E109" s="46"/>
      <c r="F109" s="46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</row>
    <row r="110" ht="11.25" customHeight="1">
      <c r="A110" s="31"/>
      <c r="B110" s="31"/>
      <c r="C110" s="31"/>
      <c r="D110" s="31"/>
      <c r="E110" s="46"/>
      <c r="F110" s="46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</row>
    <row r="111" ht="11.25" customHeight="1">
      <c r="A111" s="31"/>
      <c r="B111" s="31"/>
      <c r="C111" s="31"/>
      <c r="D111" s="31"/>
      <c r="E111" s="46"/>
      <c r="F111" s="46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</row>
    <row r="112" ht="11.25" customHeight="1">
      <c r="A112" s="31"/>
      <c r="B112" s="31"/>
      <c r="C112" s="31"/>
      <c r="D112" s="31"/>
      <c r="E112" s="46"/>
      <c r="F112" s="46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</row>
    <row r="113" ht="11.25" customHeight="1">
      <c r="A113" s="31"/>
      <c r="B113" s="31"/>
      <c r="C113" s="31"/>
      <c r="D113" s="31"/>
      <c r="E113" s="46"/>
      <c r="F113" s="46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</row>
    <row r="114" ht="11.25" customHeight="1">
      <c r="A114" s="31"/>
      <c r="B114" s="31"/>
      <c r="C114" s="31"/>
      <c r="D114" s="31"/>
      <c r="E114" s="46"/>
      <c r="F114" s="46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</row>
    <row r="115" ht="11.25" customHeight="1">
      <c r="A115" s="31"/>
      <c r="B115" s="31"/>
      <c r="C115" s="31"/>
      <c r="D115" s="31"/>
      <c r="E115" s="46"/>
      <c r="F115" s="46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</row>
    <row r="116" ht="11.25" customHeight="1">
      <c r="A116" s="31"/>
      <c r="B116" s="31"/>
      <c r="C116" s="31"/>
      <c r="D116" s="31"/>
      <c r="E116" s="46"/>
      <c r="F116" s="46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</row>
    <row r="117" ht="11.25" customHeight="1">
      <c r="A117" s="31"/>
      <c r="B117" s="31"/>
      <c r="C117" s="31"/>
      <c r="D117" s="31"/>
      <c r="E117" s="46"/>
      <c r="F117" s="46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</row>
    <row r="118" ht="11.25" customHeight="1">
      <c r="A118" s="31"/>
      <c r="B118" s="31"/>
      <c r="C118" s="31"/>
      <c r="D118" s="31"/>
      <c r="E118" s="46"/>
      <c r="F118" s="46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</row>
    <row r="119" ht="11.25" customHeight="1">
      <c r="A119" s="31"/>
      <c r="B119" s="31"/>
      <c r="C119" s="31"/>
      <c r="D119" s="31"/>
      <c r="E119" s="46"/>
      <c r="F119" s="46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</row>
    <row r="120" ht="11.25" customHeight="1">
      <c r="A120" s="31"/>
      <c r="B120" s="31"/>
      <c r="C120" s="31"/>
      <c r="D120" s="31"/>
      <c r="E120" s="46"/>
      <c r="F120" s="46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</row>
    <row r="121" ht="11.25" customHeight="1">
      <c r="A121" s="31"/>
      <c r="B121" s="31"/>
      <c r="C121" s="31"/>
      <c r="D121" s="31"/>
      <c r="E121" s="46"/>
      <c r="F121" s="46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</row>
    <row r="122" ht="11.25" customHeight="1">
      <c r="A122" s="31"/>
      <c r="B122" s="31"/>
      <c r="C122" s="31"/>
      <c r="D122" s="31"/>
      <c r="E122" s="46"/>
      <c r="F122" s="46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</row>
    <row r="123" ht="11.25" customHeight="1">
      <c r="A123" s="31"/>
      <c r="B123" s="31"/>
      <c r="C123" s="31"/>
      <c r="D123" s="31"/>
      <c r="E123" s="46"/>
      <c r="F123" s="46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</row>
    <row r="124" ht="11.25" customHeight="1">
      <c r="A124" s="31"/>
      <c r="B124" s="31"/>
      <c r="C124" s="31"/>
      <c r="D124" s="31"/>
      <c r="E124" s="46"/>
      <c r="F124" s="46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</row>
    <row r="125" ht="11.25" customHeight="1">
      <c r="A125" s="31"/>
      <c r="B125" s="31"/>
      <c r="C125" s="31"/>
      <c r="D125" s="31"/>
      <c r="E125" s="46"/>
      <c r="F125" s="46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</row>
    <row r="126" ht="11.25" customHeight="1">
      <c r="A126" s="31"/>
      <c r="B126" s="31"/>
      <c r="C126" s="31"/>
      <c r="D126" s="31"/>
      <c r="E126" s="46"/>
      <c r="F126" s="46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ht="11.25" customHeight="1">
      <c r="A127" s="31"/>
      <c r="B127" s="31"/>
      <c r="C127" s="31"/>
      <c r="D127" s="31"/>
      <c r="E127" s="46"/>
      <c r="F127" s="46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</row>
    <row r="128" ht="11.25" customHeight="1">
      <c r="A128" s="31"/>
      <c r="B128" s="31"/>
      <c r="C128" s="31"/>
      <c r="D128" s="31"/>
      <c r="E128" s="46"/>
      <c r="F128" s="46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</row>
    <row r="129" ht="11.25" customHeight="1">
      <c r="A129" s="31"/>
      <c r="B129" s="31"/>
      <c r="C129" s="31"/>
      <c r="D129" s="31"/>
      <c r="E129" s="46"/>
      <c r="F129" s="46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</row>
    <row r="130" ht="11.25" customHeight="1">
      <c r="A130" s="31"/>
      <c r="B130" s="31"/>
      <c r="C130" s="31"/>
      <c r="D130" s="31"/>
      <c r="E130" s="46"/>
      <c r="F130" s="46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</row>
    <row r="131" ht="11.25" customHeight="1">
      <c r="A131" s="31"/>
      <c r="B131" s="31"/>
      <c r="C131" s="31"/>
      <c r="D131" s="31"/>
      <c r="E131" s="46"/>
      <c r="F131" s="46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</row>
    <row r="132" ht="11.25" customHeight="1">
      <c r="A132" s="31"/>
      <c r="B132" s="31"/>
      <c r="C132" s="31"/>
      <c r="D132" s="31"/>
      <c r="E132" s="46"/>
      <c r="F132" s="46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</row>
    <row r="133" ht="11.25" customHeight="1">
      <c r="A133" s="31"/>
      <c r="B133" s="31"/>
      <c r="C133" s="31"/>
      <c r="D133" s="31"/>
      <c r="E133" s="46"/>
      <c r="F133" s="46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</row>
    <row r="134" ht="11.25" customHeight="1">
      <c r="A134" s="31"/>
      <c r="B134" s="31"/>
      <c r="C134" s="31"/>
      <c r="D134" s="31"/>
      <c r="E134" s="46"/>
      <c r="F134" s="46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</row>
    <row r="135" ht="11.25" customHeight="1">
      <c r="A135" s="31"/>
      <c r="B135" s="31"/>
      <c r="C135" s="31"/>
      <c r="D135" s="31"/>
      <c r="E135" s="46"/>
      <c r="F135" s="46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</row>
    <row r="136" ht="11.25" customHeight="1">
      <c r="A136" s="31"/>
      <c r="B136" s="31"/>
      <c r="C136" s="31"/>
      <c r="D136" s="31"/>
      <c r="E136" s="46"/>
      <c r="F136" s="46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</row>
    <row r="137" ht="11.25" customHeight="1">
      <c r="A137" s="31"/>
      <c r="B137" s="31"/>
      <c r="C137" s="31"/>
      <c r="D137" s="31"/>
      <c r="E137" s="46"/>
      <c r="F137" s="46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</row>
    <row r="138" ht="11.25" customHeight="1">
      <c r="A138" s="31"/>
      <c r="B138" s="31"/>
      <c r="C138" s="31"/>
      <c r="D138" s="31"/>
      <c r="E138" s="46"/>
      <c r="F138" s="46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</row>
    <row r="139" ht="11.25" customHeight="1">
      <c r="A139" s="31"/>
      <c r="B139" s="31"/>
      <c r="C139" s="31"/>
      <c r="D139" s="31"/>
      <c r="E139" s="46"/>
      <c r="F139" s="46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</row>
    <row r="140" ht="11.25" customHeight="1">
      <c r="A140" s="31"/>
      <c r="B140" s="31"/>
      <c r="C140" s="31"/>
      <c r="D140" s="31"/>
      <c r="E140" s="46"/>
      <c r="F140" s="46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</row>
    <row r="141" ht="11.25" customHeight="1">
      <c r="A141" s="31"/>
      <c r="B141" s="31"/>
      <c r="C141" s="31"/>
      <c r="D141" s="31"/>
      <c r="E141" s="46"/>
      <c r="F141" s="46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</row>
    <row r="142" ht="11.25" customHeight="1">
      <c r="A142" s="31"/>
      <c r="B142" s="31"/>
      <c r="C142" s="31"/>
      <c r="D142" s="31"/>
      <c r="E142" s="46"/>
      <c r="F142" s="46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</row>
    <row r="143" ht="11.25" customHeight="1">
      <c r="A143" s="31"/>
      <c r="B143" s="31"/>
      <c r="C143" s="31"/>
      <c r="D143" s="31"/>
      <c r="E143" s="46"/>
      <c r="F143" s="46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</row>
    <row r="144" ht="11.25" customHeight="1">
      <c r="A144" s="31"/>
      <c r="B144" s="31"/>
      <c r="C144" s="31"/>
      <c r="D144" s="31"/>
      <c r="E144" s="46"/>
      <c r="F144" s="46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</row>
    <row r="145" ht="11.25" customHeight="1">
      <c r="A145" s="31"/>
      <c r="B145" s="31"/>
      <c r="C145" s="31"/>
      <c r="D145" s="31"/>
      <c r="E145" s="46"/>
      <c r="F145" s="46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</row>
    <row r="146" ht="11.25" customHeight="1">
      <c r="A146" s="31"/>
      <c r="B146" s="31"/>
      <c r="C146" s="31"/>
      <c r="D146" s="31"/>
      <c r="E146" s="46"/>
      <c r="F146" s="46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</row>
    <row r="147" ht="11.25" customHeight="1">
      <c r="A147" s="31"/>
      <c r="B147" s="31"/>
      <c r="C147" s="31"/>
      <c r="D147" s="31"/>
      <c r="E147" s="46"/>
      <c r="F147" s="46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</row>
    <row r="148" ht="11.25" customHeight="1">
      <c r="A148" s="31"/>
      <c r="B148" s="31"/>
      <c r="C148" s="31"/>
      <c r="D148" s="31"/>
      <c r="E148" s="46"/>
      <c r="F148" s="46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</row>
    <row r="149" ht="11.25" customHeight="1">
      <c r="A149" s="31"/>
      <c r="B149" s="31"/>
      <c r="C149" s="31"/>
      <c r="D149" s="31"/>
      <c r="E149" s="46"/>
      <c r="F149" s="46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</row>
    <row r="150" ht="11.25" customHeight="1">
      <c r="A150" s="31"/>
      <c r="B150" s="31"/>
      <c r="C150" s="31"/>
      <c r="D150" s="31"/>
      <c r="E150" s="46"/>
      <c r="F150" s="46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</row>
    <row r="151" ht="11.25" customHeight="1">
      <c r="A151" s="31"/>
      <c r="B151" s="31"/>
      <c r="C151" s="31"/>
      <c r="D151" s="31"/>
      <c r="E151" s="46"/>
      <c r="F151" s="46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</row>
    <row r="152" ht="11.25" customHeight="1">
      <c r="A152" s="31"/>
      <c r="B152" s="31"/>
      <c r="C152" s="31"/>
      <c r="D152" s="31"/>
      <c r="E152" s="46"/>
      <c r="F152" s="46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</row>
    <row r="153" ht="11.25" customHeight="1">
      <c r="A153" s="31"/>
      <c r="B153" s="31"/>
      <c r="C153" s="31"/>
      <c r="D153" s="31"/>
      <c r="E153" s="46"/>
      <c r="F153" s="46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</row>
    <row r="154" ht="11.25" customHeight="1">
      <c r="A154" s="31"/>
      <c r="B154" s="31"/>
      <c r="C154" s="31"/>
      <c r="D154" s="31"/>
      <c r="E154" s="46"/>
      <c r="F154" s="46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</row>
    <row r="155" ht="11.25" customHeight="1">
      <c r="A155" s="31"/>
      <c r="B155" s="31"/>
      <c r="C155" s="31"/>
      <c r="D155" s="31"/>
      <c r="E155" s="46"/>
      <c r="F155" s="46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</row>
    <row r="156" ht="11.25" customHeight="1">
      <c r="A156" s="31"/>
      <c r="B156" s="31"/>
      <c r="C156" s="31"/>
      <c r="D156" s="31"/>
      <c r="E156" s="46"/>
      <c r="F156" s="46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</row>
    <row r="157" ht="11.25" customHeight="1">
      <c r="A157" s="31"/>
      <c r="B157" s="31"/>
      <c r="C157" s="31"/>
      <c r="D157" s="31"/>
      <c r="E157" s="46"/>
      <c r="F157" s="46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</row>
    <row r="158" ht="11.25" customHeight="1">
      <c r="A158" s="31"/>
      <c r="B158" s="31"/>
      <c r="C158" s="31"/>
      <c r="D158" s="31"/>
      <c r="E158" s="46"/>
      <c r="F158" s="46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</row>
    <row r="159" ht="11.25" customHeight="1">
      <c r="A159" s="31"/>
      <c r="B159" s="31"/>
      <c r="C159" s="31"/>
      <c r="D159" s="31"/>
      <c r="E159" s="46"/>
      <c r="F159" s="46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</row>
    <row r="160" ht="11.25" customHeight="1">
      <c r="A160" s="31"/>
      <c r="B160" s="31"/>
      <c r="C160" s="31"/>
      <c r="D160" s="31"/>
      <c r="E160" s="46"/>
      <c r="F160" s="46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</row>
    <row r="161" ht="11.25" customHeight="1">
      <c r="A161" s="31"/>
      <c r="B161" s="31"/>
      <c r="C161" s="31"/>
      <c r="D161" s="31"/>
      <c r="E161" s="46"/>
      <c r="F161" s="46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</row>
    <row r="162" ht="11.25" customHeight="1">
      <c r="A162" s="31"/>
      <c r="B162" s="31"/>
      <c r="C162" s="31"/>
      <c r="D162" s="31"/>
      <c r="E162" s="46"/>
      <c r="F162" s="46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</row>
    <row r="163" ht="11.25" customHeight="1">
      <c r="A163" s="31"/>
      <c r="B163" s="31"/>
      <c r="C163" s="31"/>
      <c r="D163" s="31"/>
      <c r="E163" s="46"/>
      <c r="F163" s="46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</row>
    <row r="164" ht="11.25" customHeight="1">
      <c r="A164" s="31"/>
      <c r="B164" s="31"/>
      <c r="C164" s="31"/>
      <c r="D164" s="31"/>
      <c r="E164" s="46"/>
      <c r="F164" s="46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</row>
    <row r="165" ht="11.25" customHeight="1">
      <c r="A165" s="31"/>
      <c r="B165" s="31"/>
      <c r="C165" s="31"/>
      <c r="D165" s="31"/>
      <c r="E165" s="46"/>
      <c r="F165" s="46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</row>
    <row r="166" ht="11.25" customHeight="1">
      <c r="A166" s="31"/>
      <c r="B166" s="31"/>
      <c r="C166" s="31"/>
      <c r="D166" s="31"/>
      <c r="E166" s="46"/>
      <c r="F166" s="46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</row>
    <row r="167" ht="11.25" customHeight="1">
      <c r="A167" s="31"/>
      <c r="B167" s="31"/>
      <c r="C167" s="31"/>
      <c r="D167" s="31"/>
      <c r="E167" s="46"/>
      <c r="F167" s="46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</row>
    <row r="168" ht="11.25" customHeight="1">
      <c r="A168" s="31"/>
      <c r="B168" s="31"/>
      <c r="C168" s="31"/>
      <c r="D168" s="31"/>
      <c r="E168" s="46"/>
      <c r="F168" s="46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</row>
    <row r="169" ht="11.25" customHeight="1">
      <c r="A169" s="31"/>
      <c r="B169" s="31"/>
      <c r="C169" s="31"/>
      <c r="D169" s="31"/>
      <c r="E169" s="46"/>
      <c r="F169" s="46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</row>
    <row r="170" ht="11.25" customHeight="1">
      <c r="A170" s="31"/>
      <c r="B170" s="31"/>
      <c r="C170" s="31"/>
      <c r="D170" s="31"/>
      <c r="E170" s="46"/>
      <c r="F170" s="46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</row>
    <row r="171" ht="11.25" customHeight="1">
      <c r="A171" s="31"/>
      <c r="B171" s="31"/>
      <c r="C171" s="31"/>
      <c r="D171" s="31"/>
      <c r="E171" s="46"/>
      <c r="F171" s="46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</row>
    <row r="172" ht="11.25" customHeight="1">
      <c r="A172" s="31"/>
      <c r="B172" s="31"/>
      <c r="C172" s="31"/>
      <c r="D172" s="31"/>
      <c r="E172" s="46"/>
      <c r="F172" s="46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</row>
    <row r="173" ht="11.25" customHeight="1">
      <c r="A173" s="31"/>
      <c r="B173" s="31"/>
      <c r="C173" s="31"/>
      <c r="D173" s="31"/>
      <c r="E173" s="46"/>
      <c r="F173" s="46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</row>
    <row r="174" ht="11.25" customHeight="1">
      <c r="A174" s="31"/>
      <c r="B174" s="31"/>
      <c r="C174" s="31"/>
      <c r="D174" s="31"/>
      <c r="E174" s="46"/>
      <c r="F174" s="46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</row>
    <row r="175" ht="11.25" customHeight="1">
      <c r="A175" s="31"/>
      <c r="B175" s="31"/>
      <c r="C175" s="31"/>
      <c r="D175" s="31"/>
      <c r="E175" s="46"/>
      <c r="F175" s="46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</row>
    <row r="176" ht="11.25" customHeight="1">
      <c r="A176" s="31"/>
      <c r="B176" s="31"/>
      <c r="C176" s="31"/>
      <c r="D176" s="31"/>
      <c r="E176" s="46"/>
      <c r="F176" s="46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</row>
    <row r="177" ht="11.25" customHeight="1">
      <c r="A177" s="31"/>
      <c r="B177" s="31"/>
      <c r="C177" s="31"/>
      <c r="D177" s="31"/>
      <c r="E177" s="46"/>
      <c r="F177" s="46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</row>
    <row r="178" ht="11.25" customHeight="1">
      <c r="A178" s="31"/>
      <c r="B178" s="31"/>
      <c r="C178" s="31"/>
      <c r="D178" s="31"/>
      <c r="E178" s="46"/>
      <c r="F178" s="46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</row>
    <row r="179" ht="11.25" customHeight="1">
      <c r="A179" s="31"/>
      <c r="B179" s="31"/>
      <c r="C179" s="31"/>
      <c r="D179" s="31"/>
      <c r="E179" s="46"/>
      <c r="F179" s="46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</row>
    <row r="180" ht="11.25" customHeight="1">
      <c r="A180" s="31"/>
      <c r="B180" s="31"/>
      <c r="C180" s="31"/>
      <c r="D180" s="31"/>
      <c r="E180" s="46"/>
      <c r="F180" s="46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</row>
    <row r="181" ht="11.25" customHeight="1">
      <c r="A181" s="31"/>
      <c r="B181" s="31"/>
      <c r="C181" s="31"/>
      <c r="D181" s="31"/>
      <c r="E181" s="46"/>
      <c r="F181" s="46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</row>
    <row r="182" ht="11.25" customHeight="1">
      <c r="A182" s="31"/>
      <c r="B182" s="31"/>
      <c r="C182" s="31"/>
      <c r="D182" s="31"/>
      <c r="E182" s="46"/>
      <c r="F182" s="46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</row>
    <row r="183" ht="11.25" customHeight="1">
      <c r="A183" s="31"/>
      <c r="B183" s="31"/>
      <c r="C183" s="31"/>
      <c r="D183" s="31"/>
      <c r="E183" s="46"/>
      <c r="F183" s="46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</row>
    <row r="184" ht="11.25" customHeight="1">
      <c r="A184" s="31"/>
      <c r="B184" s="31"/>
      <c r="C184" s="31"/>
      <c r="D184" s="31"/>
      <c r="E184" s="46"/>
      <c r="F184" s="46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</row>
    <row r="185" ht="11.25" customHeight="1">
      <c r="A185" s="31"/>
      <c r="B185" s="31"/>
      <c r="C185" s="31"/>
      <c r="D185" s="31"/>
      <c r="E185" s="46"/>
      <c r="F185" s="46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</row>
    <row r="186" ht="11.25" customHeight="1">
      <c r="A186" s="31"/>
      <c r="B186" s="31"/>
      <c r="C186" s="31"/>
      <c r="D186" s="31"/>
      <c r="E186" s="46"/>
      <c r="F186" s="46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</row>
    <row r="187" ht="11.25" customHeight="1">
      <c r="A187" s="31"/>
      <c r="B187" s="31"/>
      <c r="C187" s="31"/>
      <c r="D187" s="31"/>
      <c r="E187" s="46"/>
      <c r="F187" s="46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</row>
    <row r="188" ht="11.25" customHeight="1">
      <c r="A188" s="31"/>
      <c r="B188" s="31"/>
      <c r="C188" s="31"/>
      <c r="D188" s="31"/>
      <c r="E188" s="46"/>
      <c r="F188" s="46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</row>
    <row r="189" ht="11.25" customHeight="1">
      <c r="A189" s="31"/>
      <c r="B189" s="31"/>
      <c r="C189" s="31"/>
      <c r="D189" s="31"/>
      <c r="E189" s="46"/>
      <c r="F189" s="46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</row>
    <row r="190" ht="11.25" customHeight="1">
      <c r="A190" s="31"/>
      <c r="B190" s="31"/>
      <c r="C190" s="31"/>
      <c r="D190" s="31"/>
      <c r="E190" s="46"/>
      <c r="F190" s="46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</row>
    <row r="191" ht="11.25" customHeight="1">
      <c r="A191" s="31"/>
      <c r="B191" s="31"/>
      <c r="C191" s="31"/>
      <c r="D191" s="31"/>
      <c r="E191" s="46"/>
      <c r="F191" s="46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</row>
    <row r="192" ht="11.25" customHeight="1">
      <c r="A192" s="31"/>
      <c r="B192" s="31"/>
      <c r="C192" s="31"/>
      <c r="D192" s="31"/>
      <c r="E192" s="46"/>
      <c r="F192" s="46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</row>
    <row r="193" ht="11.25" customHeight="1">
      <c r="A193" s="31"/>
      <c r="B193" s="31"/>
      <c r="C193" s="31"/>
      <c r="D193" s="31"/>
      <c r="E193" s="46"/>
      <c r="F193" s="46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</row>
    <row r="194" ht="11.25" customHeight="1">
      <c r="A194" s="31"/>
      <c r="B194" s="31"/>
      <c r="C194" s="31"/>
      <c r="D194" s="31"/>
      <c r="E194" s="46"/>
      <c r="F194" s="46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</row>
    <row r="195" ht="11.25" customHeight="1">
      <c r="A195" s="31"/>
      <c r="B195" s="31"/>
      <c r="C195" s="31"/>
      <c r="D195" s="31"/>
      <c r="E195" s="46"/>
      <c r="F195" s="46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</row>
    <row r="196" ht="11.25" customHeight="1">
      <c r="A196" s="31"/>
      <c r="B196" s="31"/>
      <c r="C196" s="31"/>
      <c r="D196" s="31"/>
      <c r="E196" s="46"/>
      <c r="F196" s="46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</row>
    <row r="197" ht="11.25" customHeight="1">
      <c r="A197" s="31"/>
      <c r="B197" s="31"/>
      <c r="C197" s="31"/>
      <c r="D197" s="31"/>
      <c r="E197" s="46"/>
      <c r="F197" s="46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</row>
    <row r="198" ht="11.25" customHeight="1">
      <c r="A198" s="31"/>
      <c r="B198" s="31"/>
      <c r="C198" s="31"/>
      <c r="D198" s="31"/>
      <c r="E198" s="46"/>
      <c r="F198" s="46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</row>
    <row r="199" ht="11.25" customHeight="1">
      <c r="A199" s="31"/>
      <c r="B199" s="31"/>
      <c r="C199" s="31"/>
      <c r="D199" s="31"/>
      <c r="E199" s="46"/>
      <c r="F199" s="46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</row>
    <row r="200" ht="11.25" customHeight="1">
      <c r="A200" s="31"/>
      <c r="B200" s="31"/>
      <c r="C200" s="31"/>
      <c r="D200" s="31"/>
      <c r="E200" s="46"/>
      <c r="F200" s="46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</row>
    <row r="201" ht="11.25" customHeight="1">
      <c r="A201" s="31"/>
      <c r="B201" s="31"/>
      <c r="C201" s="31"/>
      <c r="D201" s="31"/>
      <c r="E201" s="46"/>
      <c r="F201" s="46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</row>
    <row r="202" ht="11.25" customHeight="1">
      <c r="A202" s="31"/>
      <c r="B202" s="31"/>
      <c r="C202" s="31"/>
      <c r="D202" s="31"/>
      <c r="E202" s="46"/>
      <c r="F202" s="46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</row>
    <row r="203" ht="11.25" customHeight="1">
      <c r="A203" s="31"/>
      <c r="B203" s="31"/>
      <c r="C203" s="31"/>
      <c r="D203" s="31"/>
      <c r="E203" s="46"/>
      <c r="F203" s="46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</row>
    <row r="204" ht="11.25" customHeight="1">
      <c r="A204" s="31"/>
      <c r="B204" s="31"/>
      <c r="C204" s="31"/>
      <c r="D204" s="31"/>
      <c r="E204" s="46"/>
      <c r="F204" s="46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</row>
    <row r="205" ht="11.25" customHeight="1">
      <c r="A205" s="31"/>
      <c r="B205" s="31"/>
      <c r="C205" s="31"/>
      <c r="D205" s="31"/>
      <c r="E205" s="46"/>
      <c r="F205" s="46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</row>
    <row r="206" ht="11.25" customHeight="1">
      <c r="A206" s="31"/>
      <c r="B206" s="31"/>
      <c r="C206" s="31"/>
      <c r="D206" s="31"/>
      <c r="E206" s="46"/>
      <c r="F206" s="46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</row>
    <row r="207" ht="11.25" customHeight="1">
      <c r="A207" s="31"/>
      <c r="B207" s="31"/>
      <c r="C207" s="31"/>
      <c r="D207" s="31"/>
      <c r="E207" s="46"/>
      <c r="F207" s="46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</row>
    <row r="208" ht="11.25" customHeight="1">
      <c r="A208" s="31"/>
      <c r="B208" s="31"/>
      <c r="C208" s="31"/>
      <c r="D208" s="31"/>
      <c r="E208" s="46"/>
      <c r="F208" s="46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</row>
    <row r="209" ht="11.25" customHeight="1">
      <c r="A209" s="31"/>
      <c r="B209" s="31"/>
      <c r="C209" s="31"/>
      <c r="D209" s="31"/>
      <c r="E209" s="46"/>
      <c r="F209" s="46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</row>
    <row r="210" ht="11.25" customHeight="1">
      <c r="A210" s="31"/>
      <c r="B210" s="31"/>
      <c r="C210" s="31"/>
      <c r="D210" s="31"/>
      <c r="E210" s="46"/>
      <c r="F210" s="46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</row>
    <row r="211" ht="11.25" customHeight="1">
      <c r="A211" s="31"/>
      <c r="B211" s="31"/>
      <c r="C211" s="31"/>
      <c r="D211" s="31"/>
      <c r="E211" s="46"/>
      <c r="F211" s="46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</row>
    <row r="212" ht="11.25" customHeight="1">
      <c r="A212" s="31"/>
      <c r="B212" s="31"/>
      <c r="C212" s="31"/>
      <c r="D212" s="31"/>
      <c r="E212" s="46"/>
      <c r="F212" s="46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</row>
    <row r="213" ht="11.25" customHeight="1">
      <c r="A213" s="31"/>
      <c r="B213" s="31"/>
      <c r="C213" s="31"/>
      <c r="D213" s="31"/>
      <c r="E213" s="46"/>
      <c r="F213" s="46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</row>
    <row r="214" ht="11.25" customHeight="1">
      <c r="A214" s="31"/>
      <c r="B214" s="31"/>
      <c r="C214" s="31"/>
      <c r="D214" s="31"/>
      <c r="E214" s="46"/>
      <c r="F214" s="46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</row>
    <row r="215" ht="11.25" customHeight="1">
      <c r="A215" s="31"/>
      <c r="B215" s="31"/>
      <c r="C215" s="31"/>
      <c r="D215" s="31"/>
      <c r="E215" s="46"/>
      <c r="F215" s="46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</row>
    <row r="216" ht="11.25" customHeight="1">
      <c r="A216" s="31"/>
      <c r="B216" s="31"/>
      <c r="C216" s="31"/>
      <c r="D216" s="31"/>
      <c r="E216" s="46"/>
      <c r="F216" s="46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</row>
    <row r="217" ht="11.25" customHeight="1">
      <c r="A217" s="31"/>
      <c r="B217" s="31"/>
      <c r="C217" s="31"/>
      <c r="D217" s="31"/>
      <c r="E217" s="46"/>
      <c r="F217" s="46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</row>
    <row r="218" ht="11.25" customHeight="1">
      <c r="A218" s="31"/>
      <c r="B218" s="31"/>
      <c r="C218" s="31"/>
      <c r="D218" s="31"/>
      <c r="E218" s="46"/>
      <c r="F218" s="46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</row>
    <row r="219" ht="11.25" customHeight="1">
      <c r="A219" s="31"/>
      <c r="B219" s="31"/>
      <c r="C219" s="31"/>
      <c r="D219" s="31"/>
      <c r="E219" s="46"/>
      <c r="F219" s="46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</row>
    <row r="220" ht="11.25" customHeight="1">
      <c r="A220" s="31"/>
      <c r="B220" s="31"/>
      <c r="C220" s="31"/>
      <c r="D220" s="31"/>
      <c r="E220" s="46"/>
      <c r="F220" s="46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</row>
    <row r="221" ht="11.25" customHeight="1">
      <c r="A221" s="31"/>
      <c r="B221" s="31"/>
      <c r="C221" s="31"/>
      <c r="D221" s="31"/>
      <c r="E221" s="46"/>
      <c r="F221" s="46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</row>
    <row r="222" ht="11.25" customHeight="1">
      <c r="A222" s="31"/>
      <c r="B222" s="31"/>
      <c r="C222" s="31"/>
      <c r="D222" s="31"/>
      <c r="E222" s="46"/>
      <c r="F222" s="46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</row>
    <row r="223" ht="11.25" customHeight="1">
      <c r="A223" s="31"/>
      <c r="B223" s="31"/>
      <c r="C223" s="31"/>
      <c r="D223" s="31"/>
      <c r="E223" s="46"/>
      <c r="F223" s="46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</row>
    <row r="224" ht="11.25" customHeight="1">
      <c r="A224" s="31"/>
      <c r="B224" s="31"/>
      <c r="C224" s="31"/>
      <c r="D224" s="31"/>
      <c r="E224" s="46"/>
      <c r="F224" s="46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</row>
    <row r="225" ht="11.25" customHeight="1">
      <c r="A225" s="31"/>
      <c r="B225" s="31"/>
      <c r="C225" s="31"/>
      <c r="D225" s="31"/>
      <c r="E225" s="46"/>
      <c r="F225" s="46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</row>
    <row r="226" ht="11.25" customHeight="1">
      <c r="A226" s="31"/>
      <c r="B226" s="31"/>
      <c r="C226" s="31"/>
      <c r="D226" s="31"/>
      <c r="E226" s="46"/>
      <c r="F226" s="46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</row>
    <row r="227" ht="11.25" customHeight="1">
      <c r="A227" s="31"/>
      <c r="B227" s="31"/>
      <c r="C227" s="31"/>
      <c r="D227" s="31"/>
      <c r="E227" s="46"/>
      <c r="F227" s="46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</row>
    <row r="228" ht="11.25" customHeight="1">
      <c r="A228" s="31"/>
      <c r="B228" s="31"/>
      <c r="C228" s="31"/>
      <c r="D228" s="31"/>
      <c r="E228" s="46"/>
      <c r="F228" s="46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</row>
    <row r="229" ht="11.25" customHeight="1">
      <c r="A229" s="31"/>
      <c r="B229" s="31"/>
      <c r="C229" s="31"/>
      <c r="D229" s="31"/>
      <c r="E229" s="46"/>
      <c r="F229" s="46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</row>
    <row r="230" ht="11.25" customHeight="1">
      <c r="A230" s="31"/>
      <c r="B230" s="31"/>
      <c r="C230" s="31"/>
      <c r="D230" s="31"/>
      <c r="E230" s="46"/>
      <c r="F230" s="46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</row>
    <row r="231" ht="11.25" customHeight="1">
      <c r="A231" s="31"/>
      <c r="B231" s="31"/>
      <c r="C231" s="31"/>
      <c r="D231" s="31"/>
      <c r="E231" s="46"/>
      <c r="F231" s="46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</row>
    <row r="232" ht="11.25" customHeight="1">
      <c r="A232" s="31"/>
      <c r="B232" s="31"/>
      <c r="C232" s="31"/>
      <c r="D232" s="31"/>
      <c r="E232" s="46"/>
      <c r="F232" s="46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</row>
    <row r="233" ht="11.25" customHeight="1">
      <c r="A233" s="31"/>
      <c r="B233" s="31"/>
      <c r="C233" s="31"/>
      <c r="D233" s="31"/>
      <c r="E233" s="46"/>
      <c r="F233" s="46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</row>
    <row r="234" ht="11.25" customHeight="1">
      <c r="A234" s="31"/>
      <c r="B234" s="31"/>
      <c r="C234" s="31"/>
      <c r="D234" s="31"/>
      <c r="E234" s="46"/>
      <c r="F234" s="46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</row>
    <row r="235" ht="11.25" customHeight="1">
      <c r="A235" s="31"/>
      <c r="B235" s="31"/>
      <c r="C235" s="31"/>
      <c r="D235" s="31"/>
      <c r="E235" s="46"/>
      <c r="F235" s="46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</row>
    <row r="236" ht="11.25" customHeight="1">
      <c r="A236" s="31"/>
      <c r="B236" s="31"/>
      <c r="C236" s="31"/>
      <c r="D236" s="31"/>
      <c r="E236" s="46"/>
      <c r="F236" s="46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</row>
    <row r="237" ht="11.25" customHeight="1">
      <c r="A237" s="31"/>
      <c r="B237" s="31"/>
      <c r="C237" s="31"/>
      <c r="D237" s="31"/>
      <c r="E237" s="46"/>
      <c r="F237" s="46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</row>
    <row r="238" ht="11.25" customHeight="1">
      <c r="A238" s="31"/>
      <c r="B238" s="31"/>
      <c r="C238" s="31"/>
      <c r="D238" s="31"/>
      <c r="E238" s="46"/>
      <c r="F238" s="46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</row>
    <row r="239" ht="11.25" customHeight="1">
      <c r="A239" s="31"/>
      <c r="B239" s="31"/>
      <c r="C239" s="31"/>
      <c r="D239" s="31"/>
      <c r="E239" s="46"/>
      <c r="F239" s="46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</row>
    <row r="240" ht="11.25" customHeight="1">
      <c r="A240" s="31"/>
      <c r="B240" s="31"/>
      <c r="C240" s="31"/>
      <c r="D240" s="31"/>
      <c r="E240" s="46"/>
      <c r="F240" s="46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</row>
    <row r="241" ht="11.25" customHeight="1">
      <c r="A241" s="31"/>
      <c r="B241" s="31"/>
      <c r="C241" s="31"/>
      <c r="D241" s="31"/>
      <c r="E241" s="46"/>
      <c r="F241" s="46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</row>
    <row r="242" ht="11.25" customHeight="1">
      <c r="A242" s="31"/>
      <c r="B242" s="31"/>
      <c r="C242" s="31"/>
      <c r="D242" s="31"/>
      <c r="E242" s="46"/>
      <c r="F242" s="46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</row>
    <row r="243" ht="11.25" customHeight="1">
      <c r="A243" s="31"/>
      <c r="B243" s="31"/>
      <c r="C243" s="31"/>
      <c r="D243" s="31"/>
      <c r="E243" s="46"/>
      <c r="F243" s="46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</row>
    <row r="244" ht="11.25" customHeight="1">
      <c r="A244" s="31"/>
      <c r="B244" s="31"/>
      <c r="C244" s="31"/>
      <c r="D244" s="31"/>
      <c r="E244" s="46"/>
      <c r="F244" s="46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</row>
    <row r="245" ht="11.25" customHeight="1">
      <c r="A245" s="31"/>
      <c r="B245" s="31"/>
      <c r="C245" s="31"/>
      <c r="D245" s="31"/>
      <c r="E245" s="46"/>
      <c r="F245" s="46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</row>
    <row r="246" ht="11.25" customHeight="1">
      <c r="A246" s="31"/>
      <c r="B246" s="31"/>
      <c r="C246" s="31"/>
      <c r="D246" s="31"/>
      <c r="E246" s="46"/>
      <c r="F246" s="46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</row>
    <row r="247" ht="11.25" customHeight="1">
      <c r="A247" s="31"/>
      <c r="B247" s="31"/>
      <c r="C247" s="31"/>
      <c r="D247" s="31"/>
      <c r="E247" s="46"/>
      <c r="F247" s="46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</row>
    <row r="248" ht="11.25" customHeight="1">
      <c r="A248" s="31"/>
      <c r="B248" s="31"/>
      <c r="C248" s="31"/>
      <c r="D248" s="31"/>
      <c r="E248" s="46"/>
      <c r="F248" s="46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</row>
    <row r="249" ht="11.25" customHeight="1">
      <c r="A249" s="31"/>
      <c r="B249" s="31"/>
      <c r="C249" s="31"/>
      <c r="D249" s="31"/>
      <c r="E249" s="46"/>
      <c r="F249" s="46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</row>
    <row r="250" ht="11.25" customHeight="1">
      <c r="A250" s="31"/>
      <c r="B250" s="31"/>
      <c r="C250" s="31"/>
      <c r="D250" s="31"/>
      <c r="E250" s="46"/>
      <c r="F250" s="46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</row>
    <row r="251" ht="11.25" customHeight="1">
      <c r="A251" s="31"/>
      <c r="B251" s="31"/>
      <c r="C251" s="31"/>
      <c r="D251" s="31"/>
      <c r="E251" s="46"/>
      <c r="F251" s="46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</row>
    <row r="252" ht="11.25" customHeight="1">
      <c r="A252" s="31"/>
      <c r="B252" s="31"/>
      <c r="C252" s="31"/>
      <c r="D252" s="31"/>
      <c r="E252" s="46"/>
      <c r="F252" s="46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</row>
    <row r="253" ht="11.25" customHeight="1">
      <c r="A253" s="31"/>
      <c r="B253" s="31"/>
      <c r="C253" s="31"/>
      <c r="D253" s="31"/>
      <c r="E253" s="46"/>
      <c r="F253" s="46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</row>
    <row r="254" ht="11.25" customHeight="1">
      <c r="A254" s="31"/>
      <c r="B254" s="31"/>
      <c r="C254" s="31"/>
      <c r="D254" s="31"/>
      <c r="E254" s="46"/>
      <c r="F254" s="46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</row>
    <row r="255" ht="11.25" customHeight="1">
      <c r="A255" s="31"/>
      <c r="B255" s="31"/>
      <c r="C255" s="31"/>
      <c r="D255" s="31"/>
      <c r="E255" s="46"/>
      <c r="F255" s="46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</row>
    <row r="256" ht="11.25" customHeight="1">
      <c r="A256" s="31"/>
      <c r="B256" s="31"/>
      <c r="C256" s="31"/>
      <c r="D256" s="31"/>
      <c r="E256" s="46"/>
      <c r="F256" s="46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</row>
    <row r="257" ht="11.25" customHeight="1">
      <c r="A257" s="31"/>
      <c r="B257" s="31"/>
      <c r="C257" s="31"/>
      <c r="D257" s="31"/>
      <c r="E257" s="46"/>
      <c r="F257" s="46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</row>
    <row r="258" ht="11.25" customHeight="1">
      <c r="A258" s="31"/>
      <c r="B258" s="31"/>
      <c r="C258" s="31"/>
      <c r="D258" s="31"/>
      <c r="E258" s="46"/>
      <c r="F258" s="46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</row>
    <row r="259" ht="11.25" customHeight="1">
      <c r="A259" s="31"/>
      <c r="B259" s="31"/>
      <c r="C259" s="31"/>
      <c r="D259" s="31"/>
      <c r="E259" s="46"/>
      <c r="F259" s="46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</row>
    <row r="260" ht="11.25" customHeight="1">
      <c r="A260" s="31"/>
      <c r="B260" s="31"/>
      <c r="C260" s="31"/>
      <c r="D260" s="31"/>
      <c r="E260" s="46"/>
      <c r="F260" s="46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</row>
    <row r="261" ht="11.25" customHeight="1">
      <c r="A261" s="31"/>
      <c r="B261" s="31"/>
      <c r="C261" s="31"/>
      <c r="D261" s="31"/>
      <c r="E261" s="46"/>
      <c r="F261" s="46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</row>
    <row r="262" ht="11.25" customHeight="1">
      <c r="A262" s="31"/>
      <c r="B262" s="31"/>
      <c r="C262" s="31"/>
      <c r="D262" s="31"/>
      <c r="E262" s="46"/>
      <c r="F262" s="46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</row>
    <row r="263" ht="11.25" customHeight="1">
      <c r="A263" s="31"/>
      <c r="B263" s="31"/>
      <c r="C263" s="31"/>
      <c r="D263" s="31"/>
      <c r="E263" s="46"/>
      <c r="F263" s="46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</row>
    <row r="264" ht="11.25" customHeight="1">
      <c r="A264" s="31"/>
      <c r="B264" s="31"/>
      <c r="C264" s="31"/>
      <c r="D264" s="31"/>
      <c r="E264" s="46"/>
      <c r="F264" s="46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</row>
    <row r="265" ht="11.25" customHeight="1">
      <c r="A265" s="31"/>
      <c r="B265" s="31"/>
      <c r="C265" s="31"/>
      <c r="D265" s="31"/>
      <c r="E265" s="46"/>
      <c r="F265" s="46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</row>
    <row r="266" ht="11.25" customHeight="1">
      <c r="A266" s="31"/>
      <c r="B266" s="31"/>
      <c r="C266" s="31"/>
      <c r="D266" s="31"/>
      <c r="E266" s="46"/>
      <c r="F266" s="46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</row>
    <row r="267" ht="11.25" customHeight="1">
      <c r="A267" s="31"/>
      <c r="B267" s="31"/>
      <c r="C267" s="31"/>
      <c r="D267" s="31"/>
      <c r="E267" s="46"/>
      <c r="F267" s="46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</row>
    <row r="268" ht="11.25" customHeight="1">
      <c r="A268" s="31"/>
      <c r="B268" s="31"/>
      <c r="C268" s="31"/>
      <c r="D268" s="31"/>
      <c r="E268" s="46"/>
      <c r="F268" s="46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</row>
    <row r="269" ht="11.25" customHeight="1">
      <c r="A269" s="31"/>
      <c r="B269" s="31"/>
      <c r="C269" s="31"/>
      <c r="D269" s="31"/>
      <c r="E269" s="46"/>
      <c r="F269" s="46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</row>
    <row r="270" ht="11.25" customHeight="1">
      <c r="A270" s="31"/>
      <c r="B270" s="31"/>
      <c r="C270" s="31"/>
      <c r="D270" s="31"/>
      <c r="E270" s="46"/>
      <c r="F270" s="46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</row>
    <row r="271" ht="11.25" customHeight="1">
      <c r="A271" s="31"/>
      <c r="B271" s="31"/>
      <c r="C271" s="31"/>
      <c r="D271" s="31"/>
      <c r="E271" s="46"/>
      <c r="F271" s="46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</row>
    <row r="272" ht="11.25" customHeight="1">
      <c r="A272" s="31"/>
      <c r="B272" s="31"/>
      <c r="C272" s="31"/>
      <c r="D272" s="31"/>
      <c r="E272" s="46"/>
      <c r="F272" s="46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</row>
    <row r="273" ht="11.25" customHeight="1">
      <c r="A273" s="31"/>
      <c r="B273" s="31"/>
      <c r="C273" s="31"/>
      <c r="D273" s="31"/>
      <c r="E273" s="46"/>
      <c r="F273" s="46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</row>
    <row r="274" ht="11.25" customHeight="1">
      <c r="A274" s="31"/>
      <c r="B274" s="31"/>
      <c r="C274" s="31"/>
      <c r="D274" s="31"/>
      <c r="E274" s="46"/>
      <c r="F274" s="46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</row>
    <row r="275" ht="11.25" customHeight="1">
      <c r="A275" s="31"/>
      <c r="B275" s="31"/>
      <c r="C275" s="31"/>
      <c r="D275" s="31"/>
      <c r="E275" s="46"/>
      <c r="F275" s="46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</row>
    <row r="276" ht="11.25" customHeight="1">
      <c r="A276" s="31"/>
      <c r="B276" s="31"/>
      <c r="C276" s="31"/>
      <c r="D276" s="31"/>
      <c r="E276" s="46"/>
      <c r="F276" s="46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</row>
    <row r="277" ht="11.25" customHeight="1">
      <c r="A277" s="31"/>
      <c r="B277" s="31"/>
      <c r="C277" s="31"/>
      <c r="D277" s="31"/>
      <c r="E277" s="46"/>
      <c r="F277" s="46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</row>
    <row r="278" ht="11.25" customHeight="1">
      <c r="A278" s="31"/>
      <c r="B278" s="31"/>
      <c r="C278" s="31"/>
      <c r="D278" s="31"/>
      <c r="E278" s="46"/>
      <c r="F278" s="46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</row>
    <row r="279" ht="11.25" customHeight="1">
      <c r="A279" s="31"/>
      <c r="B279" s="31"/>
      <c r="C279" s="31"/>
      <c r="D279" s="31"/>
      <c r="E279" s="46"/>
      <c r="F279" s="46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</row>
    <row r="280" ht="11.25" customHeight="1">
      <c r="A280" s="31"/>
      <c r="B280" s="31"/>
      <c r="C280" s="31"/>
      <c r="D280" s="31"/>
      <c r="E280" s="46"/>
      <c r="F280" s="46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</row>
    <row r="281" ht="11.25" customHeight="1">
      <c r="A281" s="31"/>
      <c r="B281" s="31"/>
      <c r="C281" s="31"/>
      <c r="D281" s="31"/>
      <c r="E281" s="46"/>
      <c r="F281" s="46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</row>
    <row r="282" ht="11.25" customHeight="1">
      <c r="A282" s="31"/>
      <c r="B282" s="31"/>
      <c r="C282" s="31"/>
      <c r="D282" s="31"/>
      <c r="E282" s="46"/>
      <c r="F282" s="46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</row>
    <row r="283" ht="11.25" customHeight="1">
      <c r="A283" s="31"/>
      <c r="B283" s="31"/>
      <c r="C283" s="31"/>
      <c r="D283" s="31"/>
      <c r="E283" s="46"/>
      <c r="F283" s="46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</row>
    <row r="284" ht="11.25" customHeight="1">
      <c r="A284" s="31"/>
      <c r="B284" s="31"/>
      <c r="C284" s="31"/>
      <c r="D284" s="31"/>
      <c r="E284" s="46"/>
      <c r="F284" s="46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</row>
    <row r="285" ht="11.25" customHeight="1">
      <c r="A285" s="31"/>
      <c r="B285" s="31"/>
      <c r="C285" s="31"/>
      <c r="D285" s="31"/>
      <c r="E285" s="46"/>
      <c r="F285" s="46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</row>
    <row r="286" ht="11.25" customHeight="1">
      <c r="A286" s="31"/>
      <c r="B286" s="31"/>
      <c r="C286" s="31"/>
      <c r="D286" s="31"/>
      <c r="E286" s="46"/>
      <c r="F286" s="46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</row>
    <row r="287" ht="11.25" customHeight="1">
      <c r="A287" s="31"/>
      <c r="B287" s="31"/>
      <c r="C287" s="31"/>
      <c r="D287" s="31"/>
      <c r="E287" s="46"/>
      <c r="F287" s="46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</row>
    <row r="288" ht="11.25" customHeight="1">
      <c r="A288" s="31"/>
      <c r="B288" s="31"/>
      <c r="C288" s="31"/>
      <c r="D288" s="31"/>
      <c r="E288" s="46"/>
      <c r="F288" s="46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</row>
    <row r="289" ht="11.25" customHeight="1">
      <c r="A289" s="31"/>
      <c r="B289" s="31"/>
      <c r="C289" s="31"/>
      <c r="D289" s="31"/>
      <c r="E289" s="46"/>
      <c r="F289" s="46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</row>
    <row r="290" ht="11.25" customHeight="1">
      <c r="A290" s="31"/>
      <c r="B290" s="31"/>
      <c r="C290" s="31"/>
      <c r="D290" s="31"/>
      <c r="E290" s="46"/>
      <c r="F290" s="46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</row>
    <row r="291" ht="11.25" customHeight="1">
      <c r="A291" s="31"/>
      <c r="B291" s="31"/>
      <c r="C291" s="31"/>
      <c r="D291" s="31"/>
      <c r="E291" s="46"/>
      <c r="F291" s="46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</row>
    <row r="292" ht="11.25" customHeight="1">
      <c r="A292" s="31"/>
      <c r="B292" s="31"/>
      <c r="C292" s="31"/>
      <c r="D292" s="31"/>
      <c r="E292" s="46"/>
      <c r="F292" s="46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</row>
    <row r="293" ht="11.25" customHeight="1">
      <c r="A293" s="31"/>
      <c r="B293" s="31"/>
      <c r="C293" s="31"/>
      <c r="D293" s="31"/>
      <c r="E293" s="46"/>
      <c r="F293" s="46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</row>
    <row r="294" ht="11.25" customHeight="1">
      <c r="A294" s="31"/>
      <c r="B294" s="31"/>
      <c r="C294" s="31"/>
      <c r="D294" s="31"/>
      <c r="E294" s="46"/>
      <c r="F294" s="46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</row>
    <row r="295" ht="11.25" customHeight="1">
      <c r="A295" s="31"/>
      <c r="B295" s="31"/>
      <c r="C295" s="31"/>
      <c r="D295" s="31"/>
      <c r="E295" s="46"/>
      <c r="F295" s="46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</row>
    <row r="296" ht="11.25" customHeight="1">
      <c r="A296" s="31"/>
      <c r="B296" s="31"/>
      <c r="C296" s="31"/>
      <c r="D296" s="31"/>
      <c r="E296" s="46"/>
      <c r="F296" s="46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</row>
    <row r="297" ht="11.25" customHeight="1">
      <c r="A297" s="31"/>
      <c r="B297" s="31"/>
      <c r="C297" s="31"/>
      <c r="D297" s="31"/>
      <c r="E297" s="46"/>
      <c r="F297" s="46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</row>
    <row r="298" ht="11.25" customHeight="1">
      <c r="A298" s="31"/>
      <c r="B298" s="31"/>
      <c r="C298" s="31"/>
      <c r="D298" s="31"/>
      <c r="E298" s="46"/>
      <c r="F298" s="46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</row>
    <row r="299" ht="11.25" customHeight="1">
      <c r="A299" s="31"/>
      <c r="B299" s="31"/>
      <c r="C299" s="31"/>
      <c r="D299" s="31"/>
      <c r="E299" s="46"/>
      <c r="F299" s="46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</row>
    <row r="300" ht="11.25" customHeight="1">
      <c r="A300" s="31"/>
      <c r="B300" s="31"/>
      <c r="C300" s="31"/>
      <c r="D300" s="31"/>
      <c r="E300" s="46"/>
      <c r="F300" s="46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</row>
    <row r="301" ht="11.25" customHeight="1">
      <c r="A301" s="31"/>
      <c r="B301" s="31"/>
      <c r="C301" s="31"/>
      <c r="D301" s="31"/>
      <c r="E301" s="46"/>
      <c r="F301" s="46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</row>
    <row r="302" ht="11.25" customHeight="1">
      <c r="A302" s="31"/>
      <c r="B302" s="31"/>
      <c r="C302" s="31"/>
      <c r="D302" s="31"/>
      <c r="E302" s="46"/>
      <c r="F302" s="46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</row>
    <row r="303" ht="11.25" customHeight="1">
      <c r="A303" s="31"/>
      <c r="B303" s="31"/>
      <c r="C303" s="31"/>
      <c r="D303" s="31"/>
      <c r="E303" s="46"/>
      <c r="F303" s="46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</row>
    <row r="304" ht="11.25" customHeight="1">
      <c r="A304" s="31"/>
      <c r="B304" s="31"/>
      <c r="C304" s="31"/>
      <c r="D304" s="31"/>
      <c r="E304" s="46"/>
      <c r="F304" s="46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</row>
    <row r="305" ht="11.25" customHeight="1">
      <c r="A305" s="31"/>
      <c r="B305" s="31"/>
      <c r="C305" s="31"/>
      <c r="D305" s="31"/>
      <c r="E305" s="46"/>
      <c r="F305" s="46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</row>
    <row r="306" ht="11.25" customHeight="1">
      <c r="A306" s="31"/>
      <c r="B306" s="31"/>
      <c r="C306" s="31"/>
      <c r="D306" s="31"/>
      <c r="E306" s="46"/>
      <c r="F306" s="46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</row>
    <row r="307" ht="11.25" customHeight="1">
      <c r="A307" s="31"/>
      <c r="B307" s="31"/>
      <c r="C307" s="31"/>
      <c r="D307" s="31"/>
      <c r="E307" s="46"/>
      <c r="F307" s="46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</row>
    <row r="308" ht="11.25" customHeight="1">
      <c r="A308" s="31"/>
      <c r="B308" s="31"/>
      <c r="C308" s="31"/>
      <c r="D308" s="31"/>
      <c r="E308" s="46"/>
      <c r="F308" s="46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</row>
    <row r="309" ht="11.25" customHeight="1">
      <c r="A309" s="31"/>
      <c r="B309" s="31"/>
      <c r="C309" s="31"/>
      <c r="D309" s="31"/>
      <c r="E309" s="46"/>
      <c r="F309" s="46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</row>
    <row r="310" ht="11.25" customHeight="1">
      <c r="A310" s="31"/>
      <c r="B310" s="31"/>
      <c r="C310" s="31"/>
      <c r="D310" s="31"/>
      <c r="E310" s="46"/>
      <c r="F310" s="46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</row>
    <row r="311" ht="11.25" customHeight="1">
      <c r="A311" s="31"/>
      <c r="B311" s="31"/>
      <c r="C311" s="31"/>
      <c r="D311" s="31"/>
      <c r="E311" s="46"/>
      <c r="F311" s="46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</row>
    <row r="312" ht="11.25" customHeight="1">
      <c r="A312" s="31"/>
      <c r="B312" s="31"/>
      <c r="C312" s="31"/>
      <c r="D312" s="31"/>
      <c r="E312" s="46"/>
      <c r="F312" s="46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</row>
    <row r="313" ht="11.25" customHeight="1">
      <c r="A313" s="31"/>
      <c r="B313" s="31"/>
      <c r="C313" s="31"/>
      <c r="D313" s="31"/>
      <c r="E313" s="46"/>
      <c r="F313" s="46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</row>
    <row r="314" ht="11.25" customHeight="1">
      <c r="A314" s="31"/>
      <c r="B314" s="31"/>
      <c r="C314" s="31"/>
      <c r="D314" s="31"/>
      <c r="E314" s="46"/>
      <c r="F314" s="46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</row>
    <row r="315" ht="11.25" customHeight="1">
      <c r="A315" s="31"/>
      <c r="B315" s="31"/>
      <c r="C315" s="31"/>
      <c r="D315" s="31"/>
      <c r="E315" s="46"/>
      <c r="F315" s="46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</row>
    <row r="316" ht="11.25" customHeight="1">
      <c r="A316" s="31"/>
      <c r="B316" s="31"/>
      <c r="C316" s="31"/>
      <c r="D316" s="31"/>
      <c r="E316" s="46"/>
      <c r="F316" s="46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</row>
    <row r="317" ht="11.25" customHeight="1">
      <c r="A317" s="31"/>
      <c r="B317" s="31"/>
      <c r="C317" s="31"/>
      <c r="D317" s="31"/>
      <c r="E317" s="46"/>
      <c r="F317" s="46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</row>
    <row r="318" ht="11.25" customHeight="1">
      <c r="A318" s="31"/>
      <c r="B318" s="31"/>
      <c r="C318" s="31"/>
      <c r="D318" s="31"/>
      <c r="E318" s="46"/>
      <c r="F318" s="46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</row>
    <row r="319" ht="11.25" customHeight="1">
      <c r="A319" s="31"/>
      <c r="B319" s="31"/>
      <c r="C319" s="31"/>
      <c r="D319" s="31"/>
      <c r="E319" s="46"/>
      <c r="F319" s="46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</row>
    <row r="320" ht="11.25" customHeight="1">
      <c r="A320" s="31"/>
      <c r="B320" s="31"/>
      <c r="C320" s="31"/>
      <c r="D320" s="31"/>
      <c r="E320" s="46"/>
      <c r="F320" s="46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</row>
    <row r="321" ht="11.25" customHeight="1">
      <c r="A321" s="31"/>
      <c r="B321" s="31"/>
      <c r="C321" s="31"/>
      <c r="D321" s="31"/>
      <c r="E321" s="46"/>
      <c r="F321" s="46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</row>
    <row r="322" ht="11.25" customHeight="1">
      <c r="A322" s="31"/>
      <c r="B322" s="31"/>
      <c r="C322" s="31"/>
      <c r="D322" s="31"/>
      <c r="E322" s="46"/>
      <c r="F322" s="46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</row>
    <row r="323" ht="11.25" customHeight="1">
      <c r="A323" s="31"/>
      <c r="B323" s="31"/>
      <c r="C323" s="31"/>
      <c r="D323" s="31"/>
      <c r="E323" s="46"/>
      <c r="F323" s="46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</row>
    <row r="324" ht="11.25" customHeight="1">
      <c r="A324" s="31"/>
      <c r="B324" s="31"/>
      <c r="C324" s="31"/>
      <c r="D324" s="31"/>
      <c r="E324" s="46"/>
      <c r="F324" s="46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</row>
    <row r="325" ht="11.25" customHeight="1">
      <c r="A325" s="31"/>
      <c r="B325" s="31"/>
      <c r="C325" s="31"/>
      <c r="D325" s="31"/>
      <c r="E325" s="46"/>
      <c r="F325" s="46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</row>
    <row r="326" ht="11.25" customHeight="1">
      <c r="A326" s="31"/>
      <c r="B326" s="31"/>
      <c r="C326" s="31"/>
      <c r="D326" s="31"/>
      <c r="E326" s="46"/>
      <c r="F326" s="46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</row>
    <row r="327" ht="11.25" customHeight="1">
      <c r="A327" s="31"/>
      <c r="B327" s="31"/>
      <c r="C327" s="31"/>
      <c r="D327" s="31"/>
      <c r="E327" s="46"/>
      <c r="F327" s="46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</row>
    <row r="328" ht="11.25" customHeight="1">
      <c r="A328" s="31"/>
      <c r="B328" s="31"/>
      <c r="C328" s="31"/>
      <c r="D328" s="31"/>
      <c r="E328" s="46"/>
      <c r="F328" s="46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</row>
    <row r="329" ht="11.25" customHeight="1">
      <c r="A329" s="31"/>
      <c r="B329" s="31"/>
      <c r="C329" s="31"/>
      <c r="D329" s="31"/>
      <c r="E329" s="46"/>
      <c r="F329" s="46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</row>
    <row r="330" ht="11.25" customHeight="1">
      <c r="A330" s="31"/>
      <c r="B330" s="31"/>
      <c r="C330" s="31"/>
      <c r="D330" s="31"/>
      <c r="E330" s="46"/>
      <c r="F330" s="46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</row>
    <row r="331" ht="11.25" customHeight="1">
      <c r="A331" s="31"/>
      <c r="B331" s="31"/>
      <c r="C331" s="31"/>
      <c r="D331" s="31"/>
      <c r="E331" s="46"/>
      <c r="F331" s="46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</row>
    <row r="332" ht="11.25" customHeight="1">
      <c r="A332" s="31"/>
      <c r="B332" s="31"/>
      <c r="C332" s="31"/>
      <c r="D332" s="31"/>
      <c r="E332" s="46"/>
      <c r="F332" s="46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</row>
    <row r="333" ht="11.25" customHeight="1">
      <c r="A333" s="31"/>
      <c r="B333" s="31"/>
      <c r="C333" s="31"/>
      <c r="D333" s="31"/>
      <c r="E333" s="46"/>
      <c r="F333" s="46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</row>
    <row r="334" ht="11.25" customHeight="1">
      <c r="A334" s="31"/>
      <c r="B334" s="31"/>
      <c r="C334" s="31"/>
      <c r="D334" s="31"/>
      <c r="E334" s="46"/>
      <c r="F334" s="46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</row>
    <row r="335" ht="11.25" customHeight="1">
      <c r="A335" s="31"/>
      <c r="B335" s="31"/>
      <c r="C335" s="31"/>
      <c r="D335" s="31"/>
      <c r="E335" s="46"/>
      <c r="F335" s="46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</row>
    <row r="336" ht="11.25" customHeight="1">
      <c r="A336" s="31"/>
      <c r="B336" s="31"/>
      <c r="C336" s="31"/>
      <c r="D336" s="31"/>
      <c r="E336" s="46"/>
      <c r="F336" s="46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</row>
    <row r="337" ht="11.25" customHeight="1">
      <c r="A337" s="31"/>
      <c r="B337" s="31"/>
      <c r="C337" s="31"/>
      <c r="D337" s="31"/>
      <c r="E337" s="46"/>
      <c r="F337" s="46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</row>
    <row r="338" ht="11.25" customHeight="1">
      <c r="A338" s="31"/>
      <c r="B338" s="31"/>
      <c r="C338" s="31"/>
      <c r="D338" s="31"/>
      <c r="E338" s="46"/>
      <c r="F338" s="46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</row>
    <row r="339" ht="11.25" customHeight="1">
      <c r="A339" s="31"/>
      <c r="B339" s="31"/>
      <c r="C339" s="31"/>
      <c r="D339" s="31"/>
      <c r="E339" s="46"/>
      <c r="F339" s="46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</row>
    <row r="340" ht="11.25" customHeight="1">
      <c r="A340" s="31"/>
      <c r="B340" s="31"/>
      <c r="C340" s="31"/>
      <c r="D340" s="31"/>
      <c r="E340" s="46"/>
      <c r="F340" s="46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</row>
    <row r="341" ht="11.25" customHeight="1">
      <c r="A341" s="31"/>
      <c r="B341" s="31"/>
      <c r="C341" s="31"/>
      <c r="D341" s="31"/>
      <c r="E341" s="46"/>
      <c r="F341" s="46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</row>
    <row r="342" ht="11.25" customHeight="1">
      <c r="A342" s="31"/>
      <c r="B342" s="31"/>
      <c r="C342" s="31"/>
      <c r="D342" s="31"/>
      <c r="E342" s="46"/>
      <c r="F342" s="46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</row>
    <row r="343" ht="11.25" customHeight="1">
      <c r="A343" s="31"/>
      <c r="B343" s="31"/>
      <c r="C343" s="31"/>
      <c r="D343" s="31"/>
      <c r="E343" s="46"/>
      <c r="F343" s="46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</row>
    <row r="344" ht="11.25" customHeight="1">
      <c r="A344" s="31"/>
      <c r="B344" s="31"/>
      <c r="C344" s="31"/>
      <c r="D344" s="31"/>
      <c r="E344" s="46"/>
      <c r="F344" s="46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</row>
    <row r="345" ht="11.25" customHeight="1">
      <c r="A345" s="31"/>
      <c r="B345" s="31"/>
      <c r="C345" s="31"/>
      <c r="D345" s="31"/>
      <c r="E345" s="46"/>
      <c r="F345" s="46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</row>
    <row r="346" ht="11.25" customHeight="1">
      <c r="A346" s="31"/>
      <c r="B346" s="31"/>
      <c r="C346" s="31"/>
      <c r="D346" s="31"/>
      <c r="E346" s="46"/>
      <c r="F346" s="46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</row>
    <row r="347" ht="11.25" customHeight="1">
      <c r="A347" s="31"/>
      <c r="B347" s="31"/>
      <c r="C347" s="31"/>
      <c r="D347" s="31"/>
      <c r="E347" s="46"/>
      <c r="F347" s="46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</row>
    <row r="348" ht="11.25" customHeight="1">
      <c r="A348" s="31"/>
      <c r="B348" s="31"/>
      <c r="C348" s="31"/>
      <c r="D348" s="31"/>
      <c r="E348" s="46"/>
      <c r="F348" s="46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</row>
    <row r="349" ht="11.25" customHeight="1">
      <c r="A349" s="31"/>
      <c r="B349" s="31"/>
      <c r="C349" s="31"/>
      <c r="D349" s="31"/>
      <c r="E349" s="46"/>
      <c r="F349" s="46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</row>
    <row r="350" ht="11.25" customHeight="1">
      <c r="A350" s="31"/>
      <c r="B350" s="31"/>
      <c r="C350" s="31"/>
      <c r="D350" s="31"/>
      <c r="E350" s="46"/>
      <c r="F350" s="46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</row>
    <row r="351" ht="11.25" customHeight="1">
      <c r="A351" s="31"/>
      <c r="B351" s="31"/>
      <c r="C351" s="31"/>
      <c r="D351" s="31"/>
      <c r="E351" s="46"/>
      <c r="F351" s="46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</row>
    <row r="352" ht="11.25" customHeight="1">
      <c r="A352" s="31"/>
      <c r="B352" s="31"/>
      <c r="C352" s="31"/>
      <c r="D352" s="31"/>
      <c r="E352" s="46"/>
      <c r="F352" s="46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</row>
    <row r="353" ht="11.25" customHeight="1">
      <c r="A353" s="31"/>
      <c r="B353" s="31"/>
      <c r="C353" s="31"/>
      <c r="D353" s="31"/>
      <c r="E353" s="46"/>
      <c r="F353" s="46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</row>
    <row r="354" ht="11.25" customHeight="1">
      <c r="A354" s="31"/>
      <c r="B354" s="31"/>
      <c r="C354" s="31"/>
      <c r="D354" s="31"/>
      <c r="E354" s="46"/>
      <c r="F354" s="46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</row>
    <row r="355" ht="11.25" customHeight="1">
      <c r="A355" s="31"/>
      <c r="B355" s="31"/>
      <c r="C355" s="31"/>
      <c r="D355" s="31"/>
      <c r="E355" s="46"/>
      <c r="F355" s="46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</row>
    <row r="356" ht="11.25" customHeight="1">
      <c r="A356" s="31"/>
      <c r="B356" s="31"/>
      <c r="C356" s="31"/>
      <c r="D356" s="31"/>
      <c r="E356" s="46"/>
      <c r="F356" s="46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</row>
    <row r="357" ht="11.25" customHeight="1">
      <c r="A357" s="31"/>
      <c r="B357" s="31"/>
      <c r="C357" s="31"/>
      <c r="D357" s="31"/>
      <c r="E357" s="46"/>
      <c r="F357" s="46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</row>
    <row r="358" ht="11.25" customHeight="1">
      <c r="A358" s="31"/>
      <c r="B358" s="31"/>
      <c r="C358" s="31"/>
      <c r="D358" s="31"/>
      <c r="E358" s="46"/>
      <c r="F358" s="46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</row>
    <row r="359" ht="11.25" customHeight="1">
      <c r="A359" s="31"/>
      <c r="B359" s="31"/>
      <c r="C359" s="31"/>
      <c r="D359" s="31"/>
      <c r="E359" s="46"/>
      <c r="F359" s="46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</row>
    <row r="360" ht="11.25" customHeight="1">
      <c r="A360" s="31"/>
      <c r="B360" s="31"/>
      <c r="C360" s="31"/>
      <c r="D360" s="31"/>
      <c r="E360" s="46"/>
      <c r="F360" s="46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</row>
    <row r="361" ht="11.25" customHeight="1">
      <c r="A361" s="31"/>
      <c r="B361" s="31"/>
      <c r="C361" s="31"/>
      <c r="D361" s="31"/>
      <c r="E361" s="46"/>
      <c r="F361" s="46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</row>
    <row r="362" ht="11.25" customHeight="1">
      <c r="A362" s="31"/>
      <c r="B362" s="31"/>
      <c r="C362" s="31"/>
      <c r="D362" s="31"/>
      <c r="E362" s="46"/>
      <c r="F362" s="46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</row>
    <row r="363" ht="11.25" customHeight="1">
      <c r="A363" s="31"/>
      <c r="B363" s="31"/>
      <c r="C363" s="31"/>
      <c r="D363" s="31"/>
      <c r="E363" s="46"/>
      <c r="F363" s="46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</row>
    <row r="364" ht="11.25" customHeight="1">
      <c r="A364" s="31"/>
      <c r="B364" s="31"/>
      <c r="C364" s="31"/>
      <c r="D364" s="31"/>
      <c r="E364" s="46"/>
      <c r="F364" s="46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</row>
    <row r="365" ht="11.25" customHeight="1">
      <c r="A365" s="31"/>
      <c r="B365" s="31"/>
      <c r="C365" s="31"/>
      <c r="D365" s="31"/>
      <c r="E365" s="46"/>
      <c r="F365" s="46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</row>
    <row r="366" ht="11.25" customHeight="1">
      <c r="A366" s="31"/>
      <c r="B366" s="31"/>
      <c r="C366" s="31"/>
      <c r="D366" s="31"/>
      <c r="E366" s="46"/>
      <c r="F366" s="46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</row>
    <row r="367" ht="11.25" customHeight="1">
      <c r="A367" s="31"/>
      <c r="B367" s="31"/>
      <c r="C367" s="31"/>
      <c r="D367" s="31"/>
      <c r="E367" s="46"/>
      <c r="F367" s="46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</row>
    <row r="368" ht="11.25" customHeight="1">
      <c r="A368" s="31"/>
      <c r="B368" s="31"/>
      <c r="C368" s="31"/>
      <c r="D368" s="31"/>
      <c r="E368" s="46"/>
      <c r="F368" s="46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</row>
    <row r="369" ht="11.25" customHeight="1">
      <c r="A369" s="31"/>
      <c r="B369" s="31"/>
      <c r="C369" s="31"/>
      <c r="D369" s="31"/>
      <c r="E369" s="46"/>
      <c r="F369" s="46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</row>
    <row r="370" ht="11.25" customHeight="1">
      <c r="A370" s="31"/>
      <c r="B370" s="31"/>
      <c r="C370" s="31"/>
      <c r="D370" s="31"/>
      <c r="E370" s="46"/>
      <c r="F370" s="46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</row>
    <row r="371" ht="11.25" customHeight="1">
      <c r="A371" s="31"/>
      <c r="B371" s="31"/>
      <c r="C371" s="31"/>
      <c r="D371" s="31"/>
      <c r="E371" s="46"/>
      <c r="F371" s="46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</row>
    <row r="372" ht="11.25" customHeight="1">
      <c r="A372" s="31"/>
      <c r="B372" s="31"/>
      <c r="C372" s="31"/>
      <c r="D372" s="31"/>
      <c r="E372" s="46"/>
      <c r="F372" s="46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</row>
    <row r="373" ht="11.25" customHeight="1">
      <c r="A373" s="31"/>
      <c r="B373" s="31"/>
      <c r="C373" s="31"/>
      <c r="D373" s="31"/>
      <c r="E373" s="46"/>
      <c r="F373" s="46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</row>
    <row r="374" ht="11.25" customHeight="1">
      <c r="A374" s="31"/>
      <c r="B374" s="31"/>
      <c r="C374" s="31"/>
      <c r="D374" s="31"/>
      <c r="E374" s="46"/>
      <c r="F374" s="46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</row>
    <row r="375" ht="11.25" customHeight="1">
      <c r="A375" s="31"/>
      <c r="B375" s="31"/>
      <c r="C375" s="31"/>
      <c r="D375" s="31"/>
      <c r="E375" s="46"/>
      <c r="F375" s="46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</row>
    <row r="376" ht="11.25" customHeight="1">
      <c r="A376" s="31"/>
      <c r="B376" s="31"/>
      <c r="C376" s="31"/>
      <c r="D376" s="31"/>
      <c r="E376" s="46"/>
      <c r="F376" s="46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</row>
    <row r="377" ht="11.25" customHeight="1">
      <c r="A377" s="31"/>
      <c r="B377" s="31"/>
      <c r="C377" s="31"/>
      <c r="D377" s="31"/>
      <c r="E377" s="46"/>
      <c r="F377" s="46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</row>
    <row r="378" ht="11.25" customHeight="1">
      <c r="A378" s="31"/>
      <c r="B378" s="31"/>
      <c r="C378" s="31"/>
      <c r="D378" s="31"/>
      <c r="E378" s="46"/>
      <c r="F378" s="46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</row>
    <row r="379" ht="11.25" customHeight="1">
      <c r="A379" s="31"/>
      <c r="B379" s="31"/>
      <c r="C379" s="31"/>
      <c r="D379" s="31"/>
      <c r="E379" s="46"/>
      <c r="F379" s="46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</row>
    <row r="380" ht="11.25" customHeight="1">
      <c r="A380" s="31"/>
      <c r="B380" s="31"/>
      <c r="C380" s="31"/>
      <c r="D380" s="31"/>
      <c r="E380" s="46"/>
      <c r="F380" s="46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</row>
    <row r="381" ht="11.25" customHeight="1">
      <c r="A381" s="31"/>
      <c r="B381" s="31"/>
      <c r="C381" s="31"/>
      <c r="D381" s="31"/>
      <c r="E381" s="46"/>
      <c r="F381" s="46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</row>
    <row r="382" ht="11.25" customHeight="1">
      <c r="A382" s="31"/>
      <c r="B382" s="31"/>
      <c r="C382" s="31"/>
      <c r="D382" s="31"/>
      <c r="E382" s="46"/>
      <c r="F382" s="46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</row>
    <row r="383" ht="11.25" customHeight="1">
      <c r="A383" s="31"/>
      <c r="B383" s="31"/>
      <c r="C383" s="31"/>
      <c r="D383" s="31"/>
      <c r="E383" s="46"/>
      <c r="F383" s="46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</row>
    <row r="384" ht="11.25" customHeight="1">
      <c r="A384" s="31"/>
      <c r="B384" s="31"/>
      <c r="C384" s="31"/>
      <c r="D384" s="31"/>
      <c r="E384" s="46"/>
      <c r="F384" s="46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</row>
    <row r="385" ht="11.25" customHeight="1">
      <c r="A385" s="31"/>
      <c r="B385" s="31"/>
      <c r="C385" s="31"/>
      <c r="D385" s="31"/>
      <c r="E385" s="46"/>
      <c r="F385" s="46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</row>
    <row r="386" ht="11.25" customHeight="1">
      <c r="A386" s="31"/>
      <c r="B386" s="31"/>
      <c r="C386" s="31"/>
      <c r="D386" s="31"/>
      <c r="E386" s="46"/>
      <c r="F386" s="46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</row>
    <row r="387" ht="11.25" customHeight="1">
      <c r="A387" s="31"/>
      <c r="B387" s="31"/>
      <c r="C387" s="31"/>
      <c r="D387" s="31"/>
      <c r="E387" s="46"/>
      <c r="F387" s="46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</row>
    <row r="388" ht="11.25" customHeight="1">
      <c r="A388" s="31"/>
      <c r="B388" s="31"/>
      <c r="C388" s="31"/>
      <c r="D388" s="31"/>
      <c r="E388" s="46"/>
      <c r="F388" s="46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</row>
    <row r="389" ht="11.25" customHeight="1">
      <c r="A389" s="31"/>
      <c r="B389" s="31"/>
      <c r="C389" s="31"/>
      <c r="D389" s="31"/>
      <c r="E389" s="46"/>
      <c r="F389" s="46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</row>
    <row r="390" ht="11.25" customHeight="1">
      <c r="A390" s="31"/>
      <c r="B390" s="31"/>
      <c r="C390" s="31"/>
      <c r="D390" s="31"/>
      <c r="E390" s="46"/>
      <c r="F390" s="46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</row>
    <row r="391" ht="11.25" customHeight="1">
      <c r="A391" s="31"/>
      <c r="B391" s="31"/>
      <c r="C391" s="31"/>
      <c r="D391" s="31"/>
      <c r="E391" s="46"/>
      <c r="F391" s="46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</row>
    <row r="392" ht="11.25" customHeight="1">
      <c r="A392" s="31"/>
      <c r="B392" s="31"/>
      <c r="C392" s="31"/>
      <c r="D392" s="31"/>
      <c r="E392" s="46"/>
      <c r="F392" s="46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</row>
    <row r="393" ht="11.25" customHeight="1">
      <c r="A393" s="31"/>
      <c r="B393" s="31"/>
      <c r="C393" s="31"/>
      <c r="D393" s="31"/>
      <c r="E393" s="46"/>
      <c r="F393" s="46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</row>
    <row r="394" ht="11.25" customHeight="1">
      <c r="A394" s="31"/>
      <c r="B394" s="31"/>
      <c r="C394" s="31"/>
      <c r="D394" s="31"/>
      <c r="E394" s="46"/>
      <c r="F394" s="46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</row>
    <row r="395" ht="11.25" customHeight="1">
      <c r="A395" s="31"/>
      <c r="B395" s="31"/>
      <c r="C395" s="31"/>
      <c r="D395" s="31"/>
      <c r="E395" s="46"/>
      <c r="F395" s="46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</row>
    <row r="396" ht="11.25" customHeight="1">
      <c r="A396" s="31"/>
      <c r="B396" s="31"/>
      <c r="C396" s="31"/>
      <c r="D396" s="31"/>
      <c r="E396" s="46"/>
      <c r="F396" s="46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</row>
    <row r="397" ht="11.25" customHeight="1">
      <c r="A397" s="31"/>
      <c r="B397" s="31"/>
      <c r="C397" s="31"/>
      <c r="D397" s="31"/>
      <c r="E397" s="46"/>
      <c r="F397" s="46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</row>
    <row r="398" ht="11.25" customHeight="1">
      <c r="A398" s="31"/>
      <c r="B398" s="31"/>
      <c r="C398" s="31"/>
      <c r="D398" s="31"/>
      <c r="E398" s="46"/>
      <c r="F398" s="46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</row>
    <row r="399" ht="11.25" customHeight="1">
      <c r="A399" s="31"/>
      <c r="B399" s="31"/>
      <c r="C399" s="31"/>
      <c r="D399" s="31"/>
      <c r="E399" s="46"/>
      <c r="F399" s="46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</row>
    <row r="400" ht="11.25" customHeight="1">
      <c r="A400" s="31"/>
      <c r="B400" s="31"/>
      <c r="C400" s="31"/>
      <c r="D400" s="31"/>
      <c r="E400" s="46"/>
      <c r="F400" s="46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</row>
    <row r="401" ht="11.25" customHeight="1">
      <c r="A401" s="31"/>
      <c r="B401" s="31"/>
      <c r="C401" s="31"/>
      <c r="D401" s="31"/>
      <c r="E401" s="46"/>
      <c r="F401" s="46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</row>
    <row r="402" ht="11.25" customHeight="1">
      <c r="A402" s="31"/>
      <c r="B402" s="31"/>
      <c r="C402" s="31"/>
      <c r="D402" s="31"/>
      <c r="E402" s="46"/>
      <c r="F402" s="46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</row>
    <row r="403" ht="11.25" customHeight="1">
      <c r="A403" s="31"/>
      <c r="B403" s="31"/>
      <c r="C403" s="31"/>
      <c r="D403" s="31"/>
      <c r="E403" s="46"/>
      <c r="F403" s="46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</row>
    <row r="404" ht="11.25" customHeight="1">
      <c r="A404" s="31"/>
      <c r="B404" s="31"/>
      <c r="C404" s="31"/>
      <c r="D404" s="31"/>
      <c r="E404" s="46"/>
      <c r="F404" s="46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</row>
    <row r="405" ht="11.25" customHeight="1">
      <c r="A405" s="31"/>
      <c r="B405" s="31"/>
      <c r="C405" s="31"/>
      <c r="D405" s="31"/>
      <c r="E405" s="46"/>
      <c r="F405" s="46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</row>
    <row r="406" ht="11.25" customHeight="1">
      <c r="A406" s="31"/>
      <c r="B406" s="31"/>
      <c r="C406" s="31"/>
      <c r="D406" s="31"/>
      <c r="E406" s="46"/>
      <c r="F406" s="46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</row>
    <row r="407" ht="11.25" customHeight="1">
      <c r="A407" s="31"/>
      <c r="B407" s="31"/>
      <c r="C407" s="31"/>
      <c r="D407" s="31"/>
      <c r="E407" s="46"/>
      <c r="F407" s="46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</row>
    <row r="408" ht="11.25" customHeight="1">
      <c r="A408" s="31"/>
      <c r="B408" s="31"/>
      <c r="C408" s="31"/>
      <c r="D408" s="31"/>
      <c r="E408" s="46"/>
      <c r="F408" s="46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</row>
    <row r="409" ht="11.25" customHeight="1">
      <c r="A409" s="31"/>
      <c r="B409" s="31"/>
      <c r="C409" s="31"/>
      <c r="D409" s="31"/>
      <c r="E409" s="46"/>
      <c r="F409" s="46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</row>
    <row r="410" ht="11.25" customHeight="1">
      <c r="A410" s="31"/>
      <c r="B410" s="31"/>
      <c r="C410" s="31"/>
      <c r="D410" s="31"/>
      <c r="E410" s="46"/>
      <c r="F410" s="46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</row>
    <row r="411" ht="11.25" customHeight="1">
      <c r="A411" s="31"/>
      <c r="B411" s="31"/>
      <c r="C411" s="31"/>
      <c r="D411" s="31"/>
      <c r="E411" s="46"/>
      <c r="F411" s="46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</row>
    <row r="412" ht="11.25" customHeight="1">
      <c r="A412" s="31"/>
      <c r="B412" s="31"/>
      <c r="C412" s="31"/>
      <c r="D412" s="31"/>
      <c r="E412" s="46"/>
      <c r="F412" s="46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</row>
    <row r="413" ht="11.25" customHeight="1">
      <c r="A413" s="31"/>
      <c r="B413" s="31"/>
      <c r="C413" s="31"/>
      <c r="D413" s="31"/>
      <c r="E413" s="46"/>
      <c r="F413" s="46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</row>
    <row r="414" ht="11.25" customHeight="1">
      <c r="A414" s="31"/>
      <c r="B414" s="31"/>
      <c r="C414" s="31"/>
      <c r="D414" s="31"/>
      <c r="E414" s="46"/>
      <c r="F414" s="46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</row>
    <row r="415" ht="11.25" customHeight="1">
      <c r="A415" s="31"/>
      <c r="B415" s="31"/>
      <c r="C415" s="31"/>
      <c r="D415" s="31"/>
      <c r="E415" s="46"/>
      <c r="F415" s="46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</row>
    <row r="416" ht="11.25" customHeight="1">
      <c r="A416" s="31"/>
      <c r="B416" s="31"/>
      <c r="C416" s="31"/>
      <c r="D416" s="31"/>
      <c r="E416" s="46"/>
      <c r="F416" s="46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</row>
    <row r="417" ht="11.25" customHeight="1">
      <c r="A417" s="31"/>
      <c r="B417" s="31"/>
      <c r="C417" s="31"/>
      <c r="D417" s="31"/>
      <c r="E417" s="46"/>
      <c r="F417" s="46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</row>
    <row r="418" ht="11.25" customHeight="1">
      <c r="A418" s="31"/>
      <c r="B418" s="31"/>
      <c r="C418" s="31"/>
      <c r="D418" s="31"/>
      <c r="E418" s="46"/>
      <c r="F418" s="46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</row>
    <row r="419" ht="11.25" customHeight="1">
      <c r="A419" s="31"/>
      <c r="B419" s="31"/>
      <c r="C419" s="31"/>
      <c r="D419" s="31"/>
      <c r="E419" s="46"/>
      <c r="F419" s="46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</row>
    <row r="420" ht="11.25" customHeight="1">
      <c r="A420" s="31"/>
      <c r="B420" s="31"/>
      <c r="C420" s="31"/>
      <c r="D420" s="31"/>
      <c r="E420" s="46"/>
      <c r="F420" s="46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</row>
    <row r="421" ht="11.25" customHeight="1">
      <c r="A421" s="31"/>
      <c r="B421" s="31"/>
      <c r="C421" s="31"/>
      <c r="D421" s="31"/>
      <c r="E421" s="46"/>
      <c r="F421" s="46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</row>
    <row r="422" ht="11.25" customHeight="1">
      <c r="A422" s="31"/>
      <c r="B422" s="31"/>
      <c r="C422" s="31"/>
      <c r="D422" s="31"/>
      <c r="E422" s="46"/>
      <c r="F422" s="46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</row>
    <row r="423" ht="11.25" customHeight="1">
      <c r="A423" s="31"/>
      <c r="B423" s="31"/>
      <c r="C423" s="31"/>
      <c r="D423" s="31"/>
      <c r="E423" s="46"/>
      <c r="F423" s="46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</row>
    <row r="424" ht="11.25" customHeight="1">
      <c r="A424" s="31"/>
      <c r="B424" s="31"/>
      <c r="C424" s="31"/>
      <c r="D424" s="31"/>
      <c r="E424" s="46"/>
      <c r="F424" s="46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</row>
    <row r="425" ht="11.25" customHeight="1">
      <c r="A425" s="31"/>
      <c r="B425" s="31"/>
      <c r="C425" s="31"/>
      <c r="D425" s="31"/>
      <c r="E425" s="46"/>
      <c r="F425" s="46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</row>
    <row r="426" ht="11.25" customHeight="1">
      <c r="A426" s="31"/>
      <c r="B426" s="31"/>
      <c r="C426" s="31"/>
      <c r="D426" s="31"/>
      <c r="E426" s="46"/>
      <c r="F426" s="46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</row>
    <row r="427" ht="11.25" customHeight="1">
      <c r="A427" s="31"/>
      <c r="B427" s="31"/>
      <c r="C427" s="31"/>
      <c r="D427" s="31"/>
      <c r="E427" s="46"/>
      <c r="F427" s="46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</row>
    <row r="428" ht="11.25" customHeight="1">
      <c r="A428" s="31"/>
      <c r="B428" s="31"/>
      <c r="C428" s="31"/>
      <c r="D428" s="31"/>
      <c r="E428" s="46"/>
      <c r="F428" s="46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</row>
    <row r="429" ht="11.25" customHeight="1">
      <c r="A429" s="31"/>
      <c r="B429" s="31"/>
      <c r="C429" s="31"/>
      <c r="D429" s="31"/>
      <c r="E429" s="46"/>
      <c r="F429" s="46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</row>
    <row r="430" ht="11.25" customHeight="1">
      <c r="A430" s="31"/>
      <c r="B430" s="31"/>
      <c r="C430" s="31"/>
      <c r="D430" s="31"/>
      <c r="E430" s="46"/>
      <c r="F430" s="46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</row>
    <row r="431" ht="11.25" customHeight="1">
      <c r="A431" s="31"/>
      <c r="B431" s="31"/>
      <c r="C431" s="31"/>
      <c r="D431" s="31"/>
      <c r="E431" s="46"/>
      <c r="F431" s="46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</row>
    <row r="432" ht="11.25" customHeight="1">
      <c r="A432" s="31"/>
      <c r="B432" s="31"/>
      <c r="C432" s="31"/>
      <c r="D432" s="31"/>
      <c r="E432" s="46"/>
      <c r="F432" s="46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</row>
    <row r="433" ht="11.25" customHeight="1">
      <c r="A433" s="31"/>
      <c r="B433" s="31"/>
      <c r="C433" s="31"/>
      <c r="D433" s="31"/>
      <c r="E433" s="46"/>
      <c r="F433" s="46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</row>
    <row r="434" ht="11.25" customHeight="1">
      <c r="A434" s="31"/>
      <c r="B434" s="31"/>
      <c r="C434" s="31"/>
      <c r="D434" s="31"/>
      <c r="E434" s="46"/>
      <c r="F434" s="46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</row>
    <row r="435" ht="11.25" customHeight="1">
      <c r="A435" s="31"/>
      <c r="B435" s="31"/>
      <c r="C435" s="31"/>
      <c r="D435" s="31"/>
      <c r="E435" s="46"/>
      <c r="F435" s="46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</row>
    <row r="436" ht="11.25" customHeight="1">
      <c r="A436" s="31"/>
      <c r="B436" s="31"/>
      <c r="C436" s="31"/>
      <c r="D436" s="31"/>
      <c r="E436" s="46"/>
      <c r="F436" s="46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</row>
    <row r="437" ht="11.25" customHeight="1">
      <c r="A437" s="31"/>
      <c r="B437" s="31"/>
      <c r="C437" s="31"/>
      <c r="D437" s="31"/>
      <c r="E437" s="46"/>
      <c r="F437" s="46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</row>
    <row r="438" ht="11.25" customHeight="1">
      <c r="A438" s="31"/>
      <c r="B438" s="31"/>
      <c r="C438" s="31"/>
      <c r="D438" s="31"/>
      <c r="E438" s="46"/>
      <c r="F438" s="46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</row>
    <row r="439" ht="11.25" customHeight="1">
      <c r="A439" s="31"/>
      <c r="B439" s="31"/>
      <c r="C439" s="31"/>
      <c r="D439" s="31"/>
      <c r="E439" s="46"/>
      <c r="F439" s="46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</row>
    <row r="440" ht="11.25" customHeight="1">
      <c r="A440" s="31"/>
      <c r="B440" s="31"/>
      <c r="C440" s="31"/>
      <c r="D440" s="31"/>
      <c r="E440" s="46"/>
      <c r="F440" s="46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</row>
    <row r="441" ht="11.25" customHeight="1">
      <c r="A441" s="31"/>
      <c r="B441" s="31"/>
      <c r="C441" s="31"/>
      <c r="D441" s="31"/>
      <c r="E441" s="46"/>
      <c r="F441" s="46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</row>
    <row r="442" ht="11.25" customHeight="1">
      <c r="A442" s="31"/>
      <c r="B442" s="31"/>
      <c r="C442" s="31"/>
      <c r="D442" s="31"/>
      <c r="E442" s="46"/>
      <c r="F442" s="46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</row>
    <row r="443" ht="11.25" customHeight="1">
      <c r="A443" s="31"/>
      <c r="B443" s="31"/>
      <c r="C443" s="31"/>
      <c r="D443" s="31"/>
      <c r="E443" s="46"/>
      <c r="F443" s="46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</row>
    <row r="444" ht="11.25" customHeight="1">
      <c r="A444" s="31"/>
      <c r="B444" s="31"/>
      <c r="C444" s="31"/>
      <c r="D444" s="31"/>
      <c r="E444" s="46"/>
      <c r="F444" s="46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</row>
    <row r="445" ht="11.25" customHeight="1">
      <c r="A445" s="31"/>
      <c r="B445" s="31"/>
      <c r="C445" s="31"/>
      <c r="D445" s="31"/>
      <c r="E445" s="46"/>
      <c r="F445" s="46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</row>
    <row r="446" ht="11.25" customHeight="1">
      <c r="A446" s="31"/>
      <c r="B446" s="31"/>
      <c r="C446" s="31"/>
      <c r="D446" s="31"/>
      <c r="E446" s="46"/>
      <c r="F446" s="46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</row>
    <row r="447" ht="11.25" customHeight="1">
      <c r="A447" s="31"/>
      <c r="B447" s="31"/>
      <c r="C447" s="31"/>
      <c r="D447" s="31"/>
      <c r="E447" s="46"/>
      <c r="F447" s="46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</row>
    <row r="448" ht="11.25" customHeight="1">
      <c r="A448" s="31"/>
      <c r="B448" s="31"/>
      <c r="C448" s="31"/>
      <c r="D448" s="31"/>
      <c r="E448" s="46"/>
      <c r="F448" s="46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</row>
    <row r="449" ht="11.25" customHeight="1">
      <c r="A449" s="31"/>
      <c r="B449" s="31"/>
      <c r="C449" s="31"/>
      <c r="D449" s="31"/>
      <c r="E449" s="46"/>
      <c r="F449" s="46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</row>
    <row r="450" ht="11.25" customHeight="1">
      <c r="A450" s="31"/>
      <c r="B450" s="31"/>
      <c r="C450" s="31"/>
      <c r="D450" s="31"/>
      <c r="E450" s="46"/>
      <c r="F450" s="46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</row>
    <row r="451" ht="11.25" customHeight="1">
      <c r="A451" s="31"/>
      <c r="B451" s="31"/>
      <c r="C451" s="31"/>
      <c r="D451" s="31"/>
      <c r="E451" s="46"/>
      <c r="F451" s="46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</row>
    <row r="452" ht="11.25" customHeight="1">
      <c r="A452" s="31"/>
      <c r="B452" s="31"/>
      <c r="C452" s="31"/>
      <c r="D452" s="31"/>
      <c r="E452" s="46"/>
      <c r="F452" s="46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</row>
    <row r="453" ht="11.25" customHeight="1">
      <c r="A453" s="31"/>
      <c r="B453" s="31"/>
      <c r="C453" s="31"/>
      <c r="D453" s="31"/>
      <c r="E453" s="46"/>
      <c r="F453" s="46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</row>
    <row r="454" ht="11.25" customHeight="1">
      <c r="A454" s="31"/>
      <c r="B454" s="31"/>
      <c r="C454" s="31"/>
      <c r="D454" s="31"/>
      <c r="E454" s="46"/>
      <c r="F454" s="46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</row>
    <row r="455" ht="11.25" customHeight="1">
      <c r="A455" s="31"/>
      <c r="B455" s="31"/>
      <c r="C455" s="31"/>
      <c r="D455" s="31"/>
      <c r="E455" s="46"/>
      <c r="F455" s="46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</row>
    <row r="456" ht="11.25" customHeight="1">
      <c r="A456" s="31"/>
      <c r="B456" s="31"/>
      <c r="C456" s="31"/>
      <c r="D456" s="31"/>
      <c r="E456" s="46"/>
      <c r="F456" s="46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</row>
    <row r="457" ht="11.25" customHeight="1">
      <c r="A457" s="31"/>
      <c r="B457" s="31"/>
      <c r="C457" s="31"/>
      <c r="D457" s="31"/>
      <c r="E457" s="46"/>
      <c r="F457" s="46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</row>
    <row r="458" ht="11.25" customHeight="1">
      <c r="A458" s="31"/>
      <c r="B458" s="31"/>
      <c r="C458" s="31"/>
      <c r="D458" s="31"/>
      <c r="E458" s="46"/>
      <c r="F458" s="46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</row>
    <row r="459" ht="11.25" customHeight="1">
      <c r="A459" s="31"/>
      <c r="B459" s="31"/>
      <c r="C459" s="31"/>
      <c r="D459" s="31"/>
      <c r="E459" s="46"/>
      <c r="F459" s="46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</row>
    <row r="460" ht="11.25" customHeight="1">
      <c r="A460" s="31"/>
      <c r="B460" s="31"/>
      <c r="C460" s="31"/>
      <c r="D460" s="31"/>
      <c r="E460" s="46"/>
      <c r="F460" s="46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</row>
    <row r="461" ht="11.25" customHeight="1">
      <c r="A461" s="31"/>
      <c r="B461" s="31"/>
      <c r="C461" s="31"/>
      <c r="D461" s="31"/>
      <c r="E461" s="46"/>
      <c r="F461" s="46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</row>
    <row r="462" ht="11.25" customHeight="1">
      <c r="A462" s="31"/>
      <c r="B462" s="31"/>
      <c r="C462" s="31"/>
      <c r="D462" s="31"/>
      <c r="E462" s="46"/>
      <c r="F462" s="46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</row>
    <row r="463" ht="11.25" customHeight="1">
      <c r="A463" s="31"/>
      <c r="B463" s="31"/>
      <c r="C463" s="31"/>
      <c r="D463" s="31"/>
      <c r="E463" s="46"/>
      <c r="F463" s="46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</row>
    <row r="464" ht="11.25" customHeight="1">
      <c r="A464" s="31"/>
      <c r="B464" s="31"/>
      <c r="C464" s="31"/>
      <c r="D464" s="31"/>
      <c r="E464" s="46"/>
      <c r="F464" s="46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</row>
    <row r="465" ht="11.25" customHeight="1">
      <c r="A465" s="31"/>
      <c r="B465" s="31"/>
      <c r="C465" s="31"/>
      <c r="D465" s="31"/>
      <c r="E465" s="46"/>
      <c r="F465" s="46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</row>
    <row r="466" ht="11.25" customHeight="1">
      <c r="A466" s="31"/>
      <c r="B466" s="31"/>
      <c r="C466" s="31"/>
      <c r="D466" s="31"/>
      <c r="E466" s="46"/>
      <c r="F466" s="46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</row>
    <row r="467" ht="11.25" customHeight="1">
      <c r="A467" s="31"/>
      <c r="B467" s="31"/>
      <c r="C467" s="31"/>
      <c r="D467" s="31"/>
      <c r="E467" s="46"/>
      <c r="F467" s="46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</row>
    <row r="468" ht="11.25" customHeight="1">
      <c r="A468" s="31"/>
      <c r="B468" s="31"/>
      <c r="C468" s="31"/>
      <c r="D468" s="31"/>
      <c r="E468" s="46"/>
      <c r="F468" s="46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</row>
    <row r="469" ht="11.25" customHeight="1">
      <c r="A469" s="31"/>
      <c r="B469" s="31"/>
      <c r="C469" s="31"/>
      <c r="D469" s="31"/>
      <c r="E469" s="46"/>
      <c r="F469" s="46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</row>
    <row r="470" ht="11.25" customHeight="1">
      <c r="A470" s="31"/>
      <c r="B470" s="31"/>
      <c r="C470" s="31"/>
      <c r="D470" s="31"/>
      <c r="E470" s="46"/>
      <c r="F470" s="46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</row>
    <row r="471" ht="11.25" customHeight="1">
      <c r="A471" s="31"/>
      <c r="B471" s="31"/>
      <c r="C471" s="31"/>
      <c r="D471" s="31"/>
      <c r="E471" s="46"/>
      <c r="F471" s="46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</row>
    <row r="472" ht="11.25" customHeight="1">
      <c r="A472" s="31"/>
      <c r="B472" s="31"/>
      <c r="C472" s="31"/>
      <c r="D472" s="31"/>
      <c r="E472" s="46"/>
      <c r="F472" s="46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</row>
    <row r="473" ht="11.25" customHeight="1">
      <c r="A473" s="31"/>
      <c r="B473" s="31"/>
      <c r="C473" s="31"/>
      <c r="D473" s="31"/>
      <c r="E473" s="46"/>
      <c r="F473" s="46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</row>
    <row r="474" ht="11.25" customHeight="1">
      <c r="A474" s="31"/>
      <c r="B474" s="31"/>
      <c r="C474" s="31"/>
      <c r="D474" s="31"/>
      <c r="E474" s="46"/>
      <c r="F474" s="46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</row>
    <row r="475" ht="11.25" customHeight="1">
      <c r="A475" s="31"/>
      <c r="B475" s="31"/>
      <c r="C475" s="31"/>
      <c r="D475" s="31"/>
      <c r="E475" s="46"/>
      <c r="F475" s="46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</row>
    <row r="476" ht="11.25" customHeight="1">
      <c r="A476" s="31"/>
      <c r="B476" s="31"/>
      <c r="C476" s="31"/>
      <c r="D476" s="31"/>
      <c r="E476" s="46"/>
      <c r="F476" s="46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</row>
    <row r="477" ht="11.25" customHeight="1">
      <c r="A477" s="31"/>
      <c r="B477" s="31"/>
      <c r="C477" s="31"/>
      <c r="D477" s="31"/>
      <c r="E477" s="46"/>
      <c r="F477" s="46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</row>
    <row r="478" ht="11.25" customHeight="1">
      <c r="A478" s="31"/>
      <c r="B478" s="31"/>
      <c r="C478" s="31"/>
      <c r="D478" s="31"/>
      <c r="E478" s="46"/>
      <c r="F478" s="46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</row>
    <row r="479" ht="11.25" customHeight="1">
      <c r="A479" s="31"/>
      <c r="B479" s="31"/>
      <c r="C479" s="31"/>
      <c r="D479" s="31"/>
      <c r="E479" s="46"/>
      <c r="F479" s="46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</row>
    <row r="480" ht="11.25" customHeight="1">
      <c r="A480" s="31"/>
      <c r="B480" s="31"/>
      <c r="C480" s="31"/>
      <c r="D480" s="31"/>
      <c r="E480" s="46"/>
      <c r="F480" s="46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</row>
    <row r="481" ht="11.25" customHeight="1">
      <c r="A481" s="31"/>
      <c r="B481" s="31"/>
      <c r="C481" s="31"/>
      <c r="D481" s="31"/>
      <c r="E481" s="46"/>
      <c r="F481" s="46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</row>
    <row r="482" ht="11.25" customHeight="1">
      <c r="A482" s="31"/>
      <c r="B482" s="31"/>
      <c r="C482" s="31"/>
      <c r="D482" s="31"/>
      <c r="E482" s="46"/>
      <c r="F482" s="46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</row>
    <row r="483" ht="11.25" customHeight="1">
      <c r="A483" s="31"/>
      <c r="B483" s="31"/>
      <c r="C483" s="31"/>
      <c r="D483" s="31"/>
      <c r="E483" s="46"/>
      <c r="F483" s="46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</row>
    <row r="484" ht="11.25" customHeight="1">
      <c r="A484" s="31"/>
      <c r="B484" s="31"/>
      <c r="C484" s="31"/>
      <c r="D484" s="31"/>
      <c r="E484" s="46"/>
      <c r="F484" s="46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</row>
    <row r="485" ht="11.25" customHeight="1">
      <c r="A485" s="31"/>
      <c r="B485" s="31"/>
      <c r="C485" s="31"/>
      <c r="D485" s="31"/>
      <c r="E485" s="46"/>
      <c r="F485" s="46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</row>
    <row r="486" ht="11.25" customHeight="1">
      <c r="A486" s="31"/>
      <c r="B486" s="31"/>
      <c r="C486" s="31"/>
      <c r="D486" s="31"/>
      <c r="E486" s="46"/>
      <c r="F486" s="46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</row>
    <row r="487" ht="11.25" customHeight="1">
      <c r="A487" s="31"/>
      <c r="B487" s="31"/>
      <c r="C487" s="31"/>
      <c r="D487" s="31"/>
      <c r="E487" s="46"/>
      <c r="F487" s="46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</row>
    <row r="488" ht="11.25" customHeight="1">
      <c r="A488" s="31"/>
      <c r="B488" s="31"/>
      <c r="C488" s="31"/>
      <c r="D488" s="31"/>
      <c r="E488" s="46"/>
      <c r="F488" s="46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</row>
    <row r="489" ht="11.25" customHeight="1">
      <c r="A489" s="31"/>
      <c r="B489" s="31"/>
      <c r="C489" s="31"/>
      <c r="D489" s="31"/>
      <c r="E489" s="46"/>
      <c r="F489" s="46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</row>
    <row r="490" ht="11.25" customHeight="1">
      <c r="A490" s="31"/>
      <c r="B490" s="31"/>
      <c r="C490" s="31"/>
      <c r="D490" s="31"/>
      <c r="E490" s="46"/>
      <c r="F490" s="46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</row>
    <row r="491" ht="11.25" customHeight="1">
      <c r="A491" s="31"/>
      <c r="B491" s="31"/>
      <c r="C491" s="31"/>
      <c r="D491" s="31"/>
      <c r="E491" s="46"/>
      <c r="F491" s="46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</row>
    <row r="492" ht="11.25" customHeight="1">
      <c r="A492" s="31"/>
      <c r="B492" s="31"/>
      <c r="C492" s="31"/>
      <c r="D492" s="31"/>
      <c r="E492" s="46"/>
      <c r="F492" s="46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</row>
    <row r="493" ht="11.25" customHeight="1">
      <c r="A493" s="31"/>
      <c r="B493" s="31"/>
      <c r="C493" s="31"/>
      <c r="D493" s="31"/>
      <c r="E493" s="46"/>
      <c r="F493" s="46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</row>
    <row r="494" ht="11.25" customHeight="1">
      <c r="A494" s="31"/>
      <c r="B494" s="31"/>
      <c r="C494" s="31"/>
      <c r="D494" s="31"/>
      <c r="E494" s="46"/>
      <c r="F494" s="46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</row>
    <row r="495" ht="11.25" customHeight="1">
      <c r="A495" s="31"/>
      <c r="B495" s="31"/>
      <c r="C495" s="31"/>
      <c r="D495" s="31"/>
      <c r="E495" s="46"/>
      <c r="F495" s="46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</row>
    <row r="496" ht="11.25" customHeight="1">
      <c r="A496" s="31"/>
      <c r="B496" s="31"/>
      <c r="C496" s="31"/>
      <c r="D496" s="31"/>
      <c r="E496" s="46"/>
      <c r="F496" s="46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</row>
    <row r="497" ht="11.25" customHeight="1">
      <c r="A497" s="31"/>
      <c r="B497" s="31"/>
      <c r="C497" s="31"/>
      <c r="D497" s="31"/>
      <c r="E497" s="46"/>
      <c r="F497" s="46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</row>
    <row r="498" ht="11.25" customHeight="1">
      <c r="A498" s="31"/>
      <c r="B498" s="31"/>
      <c r="C498" s="31"/>
      <c r="D498" s="31"/>
      <c r="E498" s="46"/>
      <c r="F498" s="46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</row>
    <row r="499" ht="11.25" customHeight="1">
      <c r="A499" s="31"/>
      <c r="B499" s="31"/>
      <c r="C499" s="31"/>
      <c r="D499" s="31"/>
      <c r="E499" s="46"/>
      <c r="F499" s="46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</row>
    <row r="500" ht="11.25" customHeight="1">
      <c r="A500" s="31"/>
      <c r="B500" s="31"/>
      <c r="C500" s="31"/>
      <c r="D500" s="31"/>
      <c r="E500" s="46"/>
      <c r="F500" s="46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</row>
    <row r="501" ht="11.25" customHeight="1">
      <c r="A501" s="31"/>
      <c r="B501" s="31"/>
      <c r="C501" s="31"/>
      <c r="D501" s="31"/>
      <c r="E501" s="46"/>
      <c r="F501" s="46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</row>
    <row r="502" ht="11.25" customHeight="1">
      <c r="A502" s="31"/>
      <c r="B502" s="31"/>
      <c r="C502" s="31"/>
      <c r="D502" s="31"/>
      <c r="E502" s="46"/>
      <c r="F502" s="46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</row>
    <row r="503" ht="11.25" customHeight="1">
      <c r="A503" s="31"/>
      <c r="B503" s="31"/>
      <c r="C503" s="31"/>
      <c r="D503" s="31"/>
      <c r="E503" s="46"/>
      <c r="F503" s="46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</row>
    <row r="504" ht="11.25" customHeight="1">
      <c r="A504" s="31"/>
      <c r="B504" s="31"/>
      <c r="C504" s="31"/>
      <c r="D504" s="31"/>
      <c r="E504" s="46"/>
      <c r="F504" s="46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</row>
    <row r="505" ht="11.25" customHeight="1">
      <c r="A505" s="31"/>
      <c r="B505" s="31"/>
      <c r="C505" s="31"/>
      <c r="D505" s="31"/>
      <c r="E505" s="46"/>
      <c r="F505" s="46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</row>
    <row r="506" ht="11.25" customHeight="1">
      <c r="A506" s="31"/>
      <c r="B506" s="31"/>
      <c r="C506" s="31"/>
      <c r="D506" s="31"/>
      <c r="E506" s="46"/>
      <c r="F506" s="46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</row>
    <row r="507" ht="11.25" customHeight="1">
      <c r="A507" s="31"/>
      <c r="B507" s="31"/>
      <c r="C507" s="31"/>
      <c r="D507" s="31"/>
      <c r="E507" s="46"/>
      <c r="F507" s="46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</row>
    <row r="508" ht="11.25" customHeight="1">
      <c r="A508" s="31"/>
      <c r="B508" s="31"/>
      <c r="C508" s="31"/>
      <c r="D508" s="31"/>
      <c r="E508" s="46"/>
      <c r="F508" s="46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</row>
    <row r="509" ht="11.25" customHeight="1">
      <c r="A509" s="31"/>
      <c r="B509" s="31"/>
      <c r="C509" s="31"/>
      <c r="D509" s="31"/>
      <c r="E509" s="46"/>
      <c r="F509" s="46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</row>
    <row r="510" ht="11.25" customHeight="1">
      <c r="A510" s="31"/>
      <c r="B510" s="31"/>
      <c r="C510" s="31"/>
      <c r="D510" s="31"/>
      <c r="E510" s="46"/>
      <c r="F510" s="46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</row>
    <row r="511" ht="11.25" customHeight="1">
      <c r="A511" s="31"/>
      <c r="B511" s="31"/>
      <c r="C511" s="31"/>
      <c r="D511" s="31"/>
      <c r="E511" s="46"/>
      <c r="F511" s="46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</row>
    <row r="512" ht="11.25" customHeight="1">
      <c r="A512" s="31"/>
      <c r="B512" s="31"/>
      <c r="C512" s="31"/>
      <c r="D512" s="31"/>
      <c r="E512" s="46"/>
      <c r="F512" s="46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</row>
    <row r="513" ht="11.25" customHeight="1">
      <c r="A513" s="31"/>
      <c r="B513" s="31"/>
      <c r="C513" s="31"/>
      <c r="D513" s="31"/>
      <c r="E513" s="46"/>
      <c r="F513" s="46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</row>
    <row r="514" ht="11.25" customHeight="1">
      <c r="A514" s="31"/>
      <c r="B514" s="31"/>
      <c r="C514" s="31"/>
      <c r="D514" s="31"/>
      <c r="E514" s="46"/>
      <c r="F514" s="46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</row>
    <row r="515" ht="11.25" customHeight="1">
      <c r="A515" s="31"/>
      <c r="B515" s="31"/>
      <c r="C515" s="31"/>
      <c r="D515" s="31"/>
      <c r="E515" s="46"/>
      <c r="F515" s="46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</row>
    <row r="516" ht="11.25" customHeight="1">
      <c r="A516" s="31"/>
      <c r="B516" s="31"/>
      <c r="C516" s="31"/>
      <c r="D516" s="31"/>
      <c r="E516" s="46"/>
      <c r="F516" s="46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</row>
    <row r="517" ht="11.25" customHeight="1">
      <c r="A517" s="31"/>
      <c r="B517" s="31"/>
      <c r="C517" s="31"/>
      <c r="D517" s="31"/>
      <c r="E517" s="46"/>
      <c r="F517" s="46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</row>
    <row r="518" ht="11.25" customHeight="1">
      <c r="A518" s="31"/>
      <c r="B518" s="31"/>
      <c r="C518" s="31"/>
      <c r="D518" s="31"/>
      <c r="E518" s="46"/>
      <c r="F518" s="46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</row>
    <row r="519" ht="11.25" customHeight="1">
      <c r="A519" s="31"/>
      <c r="B519" s="31"/>
      <c r="C519" s="31"/>
      <c r="D519" s="31"/>
      <c r="E519" s="46"/>
      <c r="F519" s="46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</row>
    <row r="520" ht="11.25" customHeight="1">
      <c r="A520" s="31"/>
      <c r="B520" s="31"/>
      <c r="C520" s="31"/>
      <c r="D520" s="31"/>
      <c r="E520" s="46"/>
      <c r="F520" s="46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</row>
    <row r="521" ht="11.25" customHeight="1">
      <c r="A521" s="31"/>
      <c r="B521" s="31"/>
      <c r="C521" s="31"/>
      <c r="D521" s="31"/>
      <c r="E521" s="46"/>
      <c r="F521" s="46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</row>
    <row r="522" ht="11.25" customHeight="1">
      <c r="A522" s="31"/>
      <c r="B522" s="31"/>
      <c r="C522" s="31"/>
      <c r="D522" s="31"/>
      <c r="E522" s="46"/>
      <c r="F522" s="46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</row>
    <row r="523" ht="11.25" customHeight="1">
      <c r="A523" s="31"/>
      <c r="B523" s="31"/>
      <c r="C523" s="31"/>
      <c r="D523" s="31"/>
      <c r="E523" s="46"/>
      <c r="F523" s="46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</row>
    <row r="524" ht="11.25" customHeight="1">
      <c r="A524" s="31"/>
      <c r="B524" s="31"/>
      <c r="C524" s="31"/>
      <c r="D524" s="31"/>
      <c r="E524" s="46"/>
      <c r="F524" s="46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</row>
    <row r="525" ht="11.25" customHeight="1">
      <c r="A525" s="31"/>
      <c r="B525" s="31"/>
      <c r="C525" s="31"/>
      <c r="D525" s="31"/>
      <c r="E525" s="46"/>
      <c r="F525" s="46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</row>
    <row r="526" ht="11.25" customHeight="1">
      <c r="A526" s="31"/>
      <c r="B526" s="31"/>
      <c r="C526" s="31"/>
      <c r="D526" s="31"/>
      <c r="E526" s="46"/>
      <c r="F526" s="46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</row>
    <row r="527" ht="11.25" customHeight="1">
      <c r="A527" s="31"/>
      <c r="B527" s="31"/>
      <c r="C527" s="31"/>
      <c r="D527" s="31"/>
      <c r="E527" s="46"/>
      <c r="F527" s="46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</row>
    <row r="528" ht="11.25" customHeight="1">
      <c r="A528" s="31"/>
      <c r="B528" s="31"/>
      <c r="C528" s="31"/>
      <c r="D528" s="31"/>
      <c r="E528" s="46"/>
      <c r="F528" s="46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</row>
    <row r="529" ht="11.25" customHeight="1">
      <c r="A529" s="31"/>
      <c r="B529" s="31"/>
      <c r="C529" s="31"/>
      <c r="D529" s="31"/>
      <c r="E529" s="46"/>
      <c r="F529" s="46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</row>
    <row r="530" ht="11.25" customHeight="1">
      <c r="A530" s="31"/>
      <c r="B530" s="31"/>
      <c r="C530" s="31"/>
      <c r="D530" s="31"/>
      <c r="E530" s="46"/>
      <c r="F530" s="46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</row>
    <row r="531" ht="11.25" customHeight="1">
      <c r="A531" s="31"/>
      <c r="B531" s="31"/>
      <c r="C531" s="31"/>
      <c r="D531" s="31"/>
      <c r="E531" s="46"/>
      <c r="F531" s="46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</row>
    <row r="532" ht="11.25" customHeight="1">
      <c r="A532" s="31"/>
      <c r="B532" s="31"/>
      <c r="C532" s="31"/>
      <c r="D532" s="31"/>
      <c r="E532" s="46"/>
      <c r="F532" s="46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</row>
    <row r="533" ht="11.25" customHeight="1">
      <c r="A533" s="31"/>
      <c r="B533" s="31"/>
      <c r="C533" s="31"/>
      <c r="D533" s="31"/>
      <c r="E533" s="46"/>
      <c r="F533" s="46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</row>
    <row r="534" ht="11.25" customHeight="1">
      <c r="A534" s="31"/>
      <c r="B534" s="31"/>
      <c r="C534" s="31"/>
      <c r="D534" s="31"/>
      <c r="E534" s="46"/>
      <c r="F534" s="46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</row>
    <row r="535" ht="11.25" customHeight="1">
      <c r="A535" s="31"/>
      <c r="B535" s="31"/>
      <c r="C535" s="31"/>
      <c r="D535" s="31"/>
      <c r="E535" s="46"/>
      <c r="F535" s="46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</row>
    <row r="536" ht="11.25" customHeight="1">
      <c r="A536" s="31"/>
      <c r="B536" s="31"/>
      <c r="C536" s="31"/>
      <c r="D536" s="31"/>
      <c r="E536" s="46"/>
      <c r="F536" s="46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</row>
    <row r="537" ht="11.25" customHeight="1">
      <c r="A537" s="31"/>
      <c r="B537" s="31"/>
      <c r="C537" s="31"/>
      <c r="D537" s="31"/>
      <c r="E537" s="46"/>
      <c r="F537" s="46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</row>
    <row r="538" ht="11.25" customHeight="1">
      <c r="A538" s="31"/>
      <c r="B538" s="31"/>
      <c r="C538" s="31"/>
      <c r="D538" s="31"/>
      <c r="E538" s="46"/>
      <c r="F538" s="46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</row>
    <row r="539" ht="11.25" customHeight="1">
      <c r="A539" s="31"/>
      <c r="B539" s="31"/>
      <c r="C539" s="31"/>
      <c r="D539" s="31"/>
      <c r="E539" s="46"/>
      <c r="F539" s="46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</row>
    <row r="540" ht="11.25" customHeight="1">
      <c r="A540" s="31"/>
      <c r="B540" s="31"/>
      <c r="C540" s="31"/>
      <c r="D540" s="31"/>
      <c r="E540" s="46"/>
      <c r="F540" s="46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</row>
    <row r="541" ht="11.25" customHeight="1">
      <c r="A541" s="31"/>
      <c r="B541" s="31"/>
      <c r="C541" s="31"/>
      <c r="D541" s="31"/>
      <c r="E541" s="46"/>
      <c r="F541" s="46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</row>
    <row r="542" ht="11.25" customHeight="1">
      <c r="A542" s="31"/>
      <c r="B542" s="31"/>
      <c r="C542" s="31"/>
      <c r="D542" s="31"/>
      <c r="E542" s="46"/>
      <c r="F542" s="46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</row>
    <row r="543" ht="11.25" customHeight="1">
      <c r="A543" s="31"/>
      <c r="B543" s="31"/>
      <c r="C543" s="31"/>
      <c r="D543" s="31"/>
      <c r="E543" s="46"/>
      <c r="F543" s="46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</row>
    <row r="544" ht="11.25" customHeight="1">
      <c r="A544" s="31"/>
      <c r="B544" s="31"/>
      <c r="C544" s="31"/>
      <c r="D544" s="31"/>
      <c r="E544" s="46"/>
      <c r="F544" s="46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</row>
    <row r="545" ht="11.25" customHeight="1">
      <c r="A545" s="31"/>
      <c r="B545" s="31"/>
      <c r="C545" s="31"/>
      <c r="D545" s="31"/>
      <c r="E545" s="46"/>
      <c r="F545" s="46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</row>
    <row r="546" ht="11.25" customHeight="1">
      <c r="A546" s="31"/>
      <c r="B546" s="31"/>
      <c r="C546" s="31"/>
      <c r="D546" s="31"/>
      <c r="E546" s="46"/>
      <c r="F546" s="46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</row>
    <row r="547" ht="11.25" customHeight="1">
      <c r="A547" s="31"/>
      <c r="B547" s="31"/>
      <c r="C547" s="31"/>
      <c r="D547" s="31"/>
      <c r="E547" s="46"/>
      <c r="F547" s="46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</row>
    <row r="548" ht="11.25" customHeight="1">
      <c r="A548" s="31"/>
      <c r="B548" s="31"/>
      <c r="C548" s="31"/>
      <c r="D548" s="31"/>
      <c r="E548" s="46"/>
      <c r="F548" s="46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</row>
    <row r="549" ht="11.25" customHeight="1">
      <c r="A549" s="31"/>
      <c r="B549" s="31"/>
      <c r="C549" s="31"/>
      <c r="D549" s="31"/>
      <c r="E549" s="46"/>
      <c r="F549" s="46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</row>
    <row r="550" ht="11.25" customHeight="1">
      <c r="A550" s="31"/>
      <c r="B550" s="31"/>
      <c r="C550" s="31"/>
      <c r="D550" s="31"/>
      <c r="E550" s="46"/>
      <c r="F550" s="46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</row>
    <row r="551" ht="11.25" customHeight="1">
      <c r="A551" s="31"/>
      <c r="B551" s="31"/>
      <c r="C551" s="31"/>
      <c r="D551" s="31"/>
      <c r="E551" s="46"/>
      <c r="F551" s="46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</row>
    <row r="552" ht="11.25" customHeight="1">
      <c r="A552" s="31"/>
      <c r="B552" s="31"/>
      <c r="C552" s="31"/>
      <c r="D552" s="31"/>
      <c r="E552" s="46"/>
      <c r="F552" s="46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</row>
    <row r="553" ht="11.25" customHeight="1">
      <c r="A553" s="31"/>
      <c r="B553" s="31"/>
      <c r="C553" s="31"/>
      <c r="D553" s="31"/>
      <c r="E553" s="46"/>
      <c r="F553" s="46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</row>
    <row r="554" ht="11.25" customHeight="1">
      <c r="A554" s="31"/>
      <c r="B554" s="31"/>
      <c r="C554" s="31"/>
      <c r="D554" s="31"/>
      <c r="E554" s="46"/>
      <c r="F554" s="46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</row>
    <row r="555" ht="11.25" customHeight="1">
      <c r="A555" s="31"/>
      <c r="B555" s="31"/>
      <c r="C555" s="31"/>
      <c r="D555" s="31"/>
      <c r="E555" s="46"/>
      <c r="F555" s="46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</row>
    <row r="556" ht="11.25" customHeight="1">
      <c r="A556" s="31"/>
      <c r="B556" s="31"/>
      <c r="C556" s="31"/>
      <c r="D556" s="31"/>
      <c r="E556" s="46"/>
      <c r="F556" s="46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</row>
    <row r="557" ht="11.25" customHeight="1">
      <c r="A557" s="31"/>
      <c r="B557" s="31"/>
      <c r="C557" s="31"/>
      <c r="D557" s="31"/>
      <c r="E557" s="46"/>
      <c r="F557" s="46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</row>
    <row r="558" ht="11.25" customHeight="1">
      <c r="A558" s="31"/>
      <c r="B558" s="31"/>
      <c r="C558" s="31"/>
      <c r="D558" s="31"/>
      <c r="E558" s="46"/>
      <c r="F558" s="46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</row>
    <row r="559" ht="11.25" customHeight="1">
      <c r="A559" s="31"/>
      <c r="B559" s="31"/>
      <c r="C559" s="31"/>
      <c r="D559" s="31"/>
      <c r="E559" s="46"/>
      <c r="F559" s="46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</row>
    <row r="560" ht="11.25" customHeight="1">
      <c r="A560" s="31"/>
      <c r="B560" s="31"/>
      <c r="C560" s="31"/>
      <c r="D560" s="31"/>
      <c r="E560" s="46"/>
      <c r="F560" s="46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</row>
    <row r="561" ht="11.25" customHeight="1">
      <c r="A561" s="31"/>
      <c r="B561" s="31"/>
      <c r="C561" s="31"/>
      <c r="D561" s="31"/>
      <c r="E561" s="46"/>
      <c r="F561" s="46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</row>
    <row r="562" ht="11.25" customHeight="1">
      <c r="A562" s="31"/>
      <c r="B562" s="31"/>
      <c r="C562" s="31"/>
      <c r="D562" s="31"/>
      <c r="E562" s="46"/>
      <c r="F562" s="46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</row>
    <row r="563" ht="11.25" customHeight="1">
      <c r="A563" s="31"/>
      <c r="B563" s="31"/>
      <c r="C563" s="31"/>
      <c r="D563" s="31"/>
      <c r="E563" s="46"/>
      <c r="F563" s="46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</row>
    <row r="564" ht="11.25" customHeight="1">
      <c r="A564" s="31"/>
      <c r="B564" s="31"/>
      <c r="C564" s="31"/>
      <c r="D564" s="31"/>
      <c r="E564" s="46"/>
      <c r="F564" s="46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</row>
    <row r="565" ht="11.25" customHeight="1">
      <c r="A565" s="31"/>
      <c r="B565" s="31"/>
      <c r="C565" s="31"/>
      <c r="D565" s="31"/>
      <c r="E565" s="46"/>
      <c r="F565" s="46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</row>
    <row r="566" ht="11.25" customHeight="1">
      <c r="A566" s="31"/>
      <c r="B566" s="31"/>
      <c r="C566" s="31"/>
      <c r="D566" s="31"/>
      <c r="E566" s="46"/>
      <c r="F566" s="46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</row>
    <row r="567" ht="11.25" customHeight="1">
      <c r="A567" s="31"/>
      <c r="B567" s="31"/>
      <c r="C567" s="31"/>
      <c r="D567" s="31"/>
      <c r="E567" s="46"/>
      <c r="F567" s="46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</row>
    <row r="568" ht="11.25" customHeight="1">
      <c r="A568" s="31"/>
      <c r="B568" s="31"/>
      <c r="C568" s="31"/>
      <c r="D568" s="31"/>
      <c r="E568" s="46"/>
      <c r="F568" s="46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</row>
    <row r="569" ht="11.25" customHeight="1">
      <c r="A569" s="31"/>
      <c r="B569" s="31"/>
      <c r="C569" s="31"/>
      <c r="D569" s="31"/>
      <c r="E569" s="46"/>
      <c r="F569" s="46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</row>
    <row r="570" ht="11.25" customHeight="1">
      <c r="A570" s="31"/>
      <c r="B570" s="31"/>
      <c r="C570" s="31"/>
      <c r="D570" s="31"/>
      <c r="E570" s="46"/>
      <c r="F570" s="46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</row>
    <row r="571" ht="11.25" customHeight="1">
      <c r="A571" s="31"/>
      <c r="B571" s="31"/>
      <c r="C571" s="31"/>
      <c r="D571" s="31"/>
      <c r="E571" s="46"/>
      <c r="F571" s="46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</row>
    <row r="572" ht="11.25" customHeight="1">
      <c r="A572" s="31"/>
      <c r="B572" s="31"/>
      <c r="C572" s="31"/>
      <c r="D572" s="31"/>
      <c r="E572" s="46"/>
      <c r="F572" s="46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</row>
    <row r="573" ht="11.25" customHeight="1">
      <c r="A573" s="31"/>
      <c r="B573" s="31"/>
      <c r="C573" s="31"/>
      <c r="D573" s="31"/>
      <c r="E573" s="46"/>
      <c r="F573" s="46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</row>
    <row r="574" ht="11.25" customHeight="1">
      <c r="A574" s="31"/>
      <c r="B574" s="31"/>
      <c r="C574" s="31"/>
      <c r="D574" s="31"/>
      <c r="E574" s="46"/>
      <c r="F574" s="46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</row>
    <row r="575" ht="11.25" customHeight="1">
      <c r="A575" s="31"/>
      <c r="B575" s="31"/>
      <c r="C575" s="31"/>
      <c r="D575" s="31"/>
      <c r="E575" s="46"/>
      <c r="F575" s="46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</row>
    <row r="576" ht="11.25" customHeight="1">
      <c r="A576" s="31"/>
      <c r="B576" s="31"/>
      <c r="C576" s="31"/>
      <c r="D576" s="31"/>
      <c r="E576" s="46"/>
      <c r="F576" s="46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</row>
    <row r="577" ht="11.25" customHeight="1">
      <c r="A577" s="31"/>
      <c r="B577" s="31"/>
      <c r="C577" s="31"/>
      <c r="D577" s="31"/>
      <c r="E577" s="46"/>
      <c r="F577" s="46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</row>
    <row r="578" ht="11.25" customHeight="1">
      <c r="A578" s="31"/>
      <c r="B578" s="31"/>
      <c r="C578" s="31"/>
      <c r="D578" s="31"/>
      <c r="E578" s="46"/>
      <c r="F578" s="46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</row>
    <row r="579" ht="11.25" customHeight="1">
      <c r="A579" s="31"/>
      <c r="B579" s="31"/>
      <c r="C579" s="31"/>
      <c r="D579" s="31"/>
      <c r="E579" s="46"/>
      <c r="F579" s="46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</row>
    <row r="580" ht="11.25" customHeight="1">
      <c r="A580" s="31"/>
      <c r="B580" s="31"/>
      <c r="C580" s="31"/>
      <c r="D580" s="31"/>
      <c r="E580" s="46"/>
      <c r="F580" s="46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</row>
    <row r="581" ht="11.25" customHeight="1">
      <c r="A581" s="31"/>
      <c r="B581" s="31"/>
      <c r="C581" s="31"/>
      <c r="D581" s="31"/>
      <c r="E581" s="46"/>
      <c r="F581" s="46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</row>
    <row r="582" ht="11.25" customHeight="1">
      <c r="A582" s="31"/>
      <c r="B582" s="31"/>
      <c r="C582" s="31"/>
      <c r="D582" s="31"/>
      <c r="E582" s="46"/>
      <c r="F582" s="46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</row>
    <row r="583" ht="11.25" customHeight="1">
      <c r="A583" s="31"/>
      <c r="B583" s="31"/>
      <c r="C583" s="31"/>
      <c r="D583" s="31"/>
      <c r="E583" s="46"/>
      <c r="F583" s="46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</row>
    <row r="584" ht="11.25" customHeight="1">
      <c r="A584" s="31"/>
      <c r="B584" s="31"/>
      <c r="C584" s="31"/>
      <c r="D584" s="31"/>
      <c r="E584" s="46"/>
      <c r="F584" s="46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</row>
    <row r="585" ht="11.25" customHeight="1">
      <c r="A585" s="31"/>
      <c r="B585" s="31"/>
      <c r="C585" s="31"/>
      <c r="D585" s="31"/>
      <c r="E585" s="46"/>
      <c r="F585" s="46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</row>
    <row r="586" ht="11.25" customHeight="1">
      <c r="A586" s="31"/>
      <c r="B586" s="31"/>
      <c r="C586" s="31"/>
      <c r="D586" s="31"/>
      <c r="E586" s="46"/>
      <c r="F586" s="46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</row>
    <row r="587" ht="11.25" customHeight="1">
      <c r="A587" s="31"/>
      <c r="B587" s="31"/>
      <c r="C587" s="31"/>
      <c r="D587" s="31"/>
      <c r="E587" s="46"/>
      <c r="F587" s="46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</row>
    <row r="588" ht="11.25" customHeight="1">
      <c r="A588" s="31"/>
      <c r="B588" s="31"/>
      <c r="C588" s="31"/>
      <c r="D588" s="31"/>
      <c r="E588" s="46"/>
      <c r="F588" s="46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</row>
    <row r="589" ht="11.25" customHeight="1">
      <c r="A589" s="31"/>
      <c r="B589" s="31"/>
      <c r="C589" s="31"/>
      <c r="D589" s="31"/>
      <c r="E589" s="46"/>
      <c r="F589" s="46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</row>
    <row r="590" ht="11.25" customHeight="1">
      <c r="A590" s="31"/>
      <c r="B590" s="31"/>
      <c r="C590" s="31"/>
      <c r="D590" s="31"/>
      <c r="E590" s="46"/>
      <c r="F590" s="46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</row>
    <row r="591" ht="11.25" customHeight="1">
      <c r="A591" s="31"/>
      <c r="B591" s="31"/>
      <c r="C591" s="31"/>
      <c r="D591" s="31"/>
      <c r="E591" s="46"/>
      <c r="F591" s="46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</row>
    <row r="592" ht="11.25" customHeight="1">
      <c r="A592" s="31"/>
      <c r="B592" s="31"/>
      <c r="C592" s="31"/>
      <c r="D592" s="31"/>
      <c r="E592" s="46"/>
      <c r="F592" s="46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</row>
    <row r="593" ht="11.25" customHeight="1">
      <c r="A593" s="31"/>
      <c r="B593" s="31"/>
      <c r="C593" s="31"/>
      <c r="D593" s="31"/>
      <c r="E593" s="46"/>
      <c r="F593" s="46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</row>
    <row r="594" ht="11.25" customHeight="1">
      <c r="A594" s="31"/>
      <c r="B594" s="31"/>
      <c r="C594" s="31"/>
      <c r="D594" s="31"/>
      <c r="E594" s="46"/>
      <c r="F594" s="46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</row>
    <row r="595" ht="11.25" customHeight="1">
      <c r="A595" s="31"/>
      <c r="B595" s="31"/>
      <c r="C595" s="31"/>
      <c r="D595" s="31"/>
      <c r="E595" s="46"/>
      <c r="F595" s="46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</row>
    <row r="596" ht="11.25" customHeight="1">
      <c r="A596" s="31"/>
      <c r="B596" s="31"/>
      <c r="C596" s="31"/>
      <c r="D596" s="31"/>
      <c r="E596" s="46"/>
      <c r="F596" s="46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</row>
    <row r="597" ht="11.25" customHeight="1">
      <c r="A597" s="31"/>
      <c r="B597" s="31"/>
      <c r="C597" s="31"/>
      <c r="D597" s="31"/>
      <c r="E597" s="46"/>
      <c r="F597" s="46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</row>
    <row r="598" ht="11.25" customHeight="1">
      <c r="A598" s="31"/>
      <c r="B598" s="31"/>
      <c r="C598" s="31"/>
      <c r="D598" s="31"/>
      <c r="E598" s="46"/>
      <c r="F598" s="46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</row>
    <row r="599" ht="11.25" customHeight="1">
      <c r="A599" s="31"/>
      <c r="B599" s="31"/>
      <c r="C599" s="31"/>
      <c r="D599" s="31"/>
      <c r="E599" s="46"/>
      <c r="F599" s="46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</row>
    <row r="600" ht="11.25" customHeight="1">
      <c r="A600" s="31"/>
      <c r="B600" s="31"/>
      <c r="C600" s="31"/>
      <c r="D600" s="31"/>
      <c r="E600" s="46"/>
      <c r="F600" s="46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</row>
    <row r="601" ht="11.25" customHeight="1">
      <c r="A601" s="31"/>
      <c r="B601" s="31"/>
      <c r="C601" s="31"/>
      <c r="D601" s="31"/>
      <c r="E601" s="46"/>
      <c r="F601" s="46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</row>
    <row r="602" ht="11.25" customHeight="1">
      <c r="A602" s="31"/>
      <c r="B602" s="31"/>
      <c r="C602" s="31"/>
      <c r="D602" s="31"/>
      <c r="E602" s="46"/>
      <c r="F602" s="46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</row>
    <row r="603" ht="11.25" customHeight="1">
      <c r="A603" s="31"/>
      <c r="B603" s="31"/>
      <c r="C603" s="31"/>
      <c r="D603" s="31"/>
      <c r="E603" s="46"/>
      <c r="F603" s="46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</row>
    <row r="604" ht="11.25" customHeight="1">
      <c r="A604" s="31"/>
      <c r="B604" s="31"/>
      <c r="C604" s="31"/>
      <c r="D604" s="31"/>
      <c r="E604" s="46"/>
      <c r="F604" s="46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</row>
    <row r="605" ht="11.25" customHeight="1">
      <c r="A605" s="31"/>
      <c r="B605" s="31"/>
      <c r="C605" s="31"/>
      <c r="D605" s="31"/>
      <c r="E605" s="46"/>
      <c r="F605" s="46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</row>
    <row r="606" ht="11.25" customHeight="1">
      <c r="A606" s="31"/>
      <c r="B606" s="31"/>
      <c r="C606" s="31"/>
      <c r="D606" s="31"/>
      <c r="E606" s="46"/>
      <c r="F606" s="46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</row>
    <row r="607" ht="11.25" customHeight="1">
      <c r="A607" s="31"/>
      <c r="B607" s="31"/>
      <c r="C607" s="31"/>
      <c r="D607" s="31"/>
      <c r="E607" s="46"/>
      <c r="F607" s="46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</row>
    <row r="608" ht="11.25" customHeight="1">
      <c r="A608" s="31"/>
      <c r="B608" s="31"/>
      <c r="C608" s="31"/>
      <c r="D608" s="31"/>
      <c r="E608" s="46"/>
      <c r="F608" s="46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</row>
    <row r="609" ht="11.25" customHeight="1">
      <c r="A609" s="31"/>
      <c r="B609" s="31"/>
      <c r="C609" s="31"/>
      <c r="D609" s="31"/>
      <c r="E609" s="46"/>
      <c r="F609" s="46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</row>
    <row r="610" ht="11.25" customHeight="1">
      <c r="A610" s="31"/>
      <c r="B610" s="31"/>
      <c r="C610" s="31"/>
      <c r="D610" s="31"/>
      <c r="E610" s="46"/>
      <c r="F610" s="46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</row>
    <row r="611" ht="11.25" customHeight="1">
      <c r="A611" s="31"/>
      <c r="B611" s="31"/>
      <c r="C611" s="31"/>
      <c r="D611" s="31"/>
      <c r="E611" s="46"/>
      <c r="F611" s="46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</row>
    <row r="612" ht="11.25" customHeight="1">
      <c r="A612" s="31"/>
      <c r="B612" s="31"/>
      <c r="C612" s="31"/>
      <c r="D612" s="31"/>
      <c r="E612" s="46"/>
      <c r="F612" s="46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</row>
    <row r="613" ht="11.25" customHeight="1">
      <c r="A613" s="31"/>
      <c r="B613" s="31"/>
      <c r="C613" s="31"/>
      <c r="D613" s="31"/>
      <c r="E613" s="46"/>
      <c r="F613" s="46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</row>
    <row r="614" ht="11.25" customHeight="1">
      <c r="A614" s="31"/>
      <c r="B614" s="31"/>
      <c r="C614" s="31"/>
      <c r="D614" s="31"/>
      <c r="E614" s="46"/>
      <c r="F614" s="46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</row>
    <row r="615" ht="11.25" customHeight="1">
      <c r="A615" s="31"/>
      <c r="B615" s="31"/>
      <c r="C615" s="31"/>
      <c r="D615" s="31"/>
      <c r="E615" s="46"/>
      <c r="F615" s="46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</row>
    <row r="616" ht="11.25" customHeight="1">
      <c r="A616" s="31"/>
      <c r="B616" s="31"/>
      <c r="C616" s="31"/>
      <c r="D616" s="31"/>
      <c r="E616" s="46"/>
      <c r="F616" s="46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</row>
    <row r="617" ht="11.25" customHeight="1">
      <c r="A617" s="31"/>
      <c r="B617" s="31"/>
      <c r="C617" s="31"/>
      <c r="D617" s="31"/>
      <c r="E617" s="46"/>
      <c r="F617" s="46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</row>
    <row r="618" ht="11.25" customHeight="1">
      <c r="A618" s="31"/>
      <c r="B618" s="31"/>
      <c r="C618" s="31"/>
      <c r="D618" s="31"/>
      <c r="E618" s="46"/>
      <c r="F618" s="46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</row>
    <row r="619" ht="11.25" customHeight="1">
      <c r="A619" s="31"/>
      <c r="B619" s="31"/>
      <c r="C619" s="31"/>
      <c r="D619" s="31"/>
      <c r="E619" s="46"/>
      <c r="F619" s="46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</row>
    <row r="620" ht="11.25" customHeight="1">
      <c r="A620" s="31"/>
      <c r="B620" s="31"/>
      <c r="C620" s="31"/>
      <c r="D620" s="31"/>
      <c r="E620" s="46"/>
      <c r="F620" s="46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</row>
    <row r="621" ht="11.25" customHeight="1">
      <c r="A621" s="31"/>
      <c r="B621" s="31"/>
      <c r="C621" s="31"/>
      <c r="D621" s="31"/>
      <c r="E621" s="46"/>
      <c r="F621" s="46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</row>
    <row r="622" ht="11.25" customHeight="1">
      <c r="A622" s="31"/>
      <c r="B622" s="31"/>
      <c r="C622" s="31"/>
      <c r="D622" s="31"/>
      <c r="E622" s="46"/>
      <c r="F622" s="46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</row>
    <row r="623" ht="11.25" customHeight="1">
      <c r="A623" s="31"/>
      <c r="B623" s="31"/>
      <c r="C623" s="31"/>
      <c r="D623" s="31"/>
      <c r="E623" s="46"/>
      <c r="F623" s="46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</row>
    <row r="624" ht="11.25" customHeight="1">
      <c r="A624" s="31"/>
      <c r="B624" s="31"/>
      <c r="C624" s="31"/>
      <c r="D624" s="31"/>
      <c r="E624" s="46"/>
      <c r="F624" s="46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</row>
    <row r="625" ht="11.25" customHeight="1">
      <c r="A625" s="31"/>
      <c r="B625" s="31"/>
      <c r="C625" s="31"/>
      <c r="D625" s="31"/>
      <c r="E625" s="46"/>
      <c r="F625" s="46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</row>
    <row r="626" ht="11.25" customHeight="1">
      <c r="A626" s="31"/>
      <c r="B626" s="31"/>
      <c r="C626" s="31"/>
      <c r="D626" s="31"/>
      <c r="E626" s="46"/>
      <c r="F626" s="46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</row>
    <row r="627" ht="11.25" customHeight="1">
      <c r="A627" s="31"/>
      <c r="B627" s="31"/>
      <c r="C627" s="31"/>
      <c r="D627" s="31"/>
      <c r="E627" s="46"/>
      <c r="F627" s="46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</row>
    <row r="628" ht="11.25" customHeight="1">
      <c r="A628" s="31"/>
      <c r="B628" s="31"/>
      <c r="C628" s="31"/>
      <c r="D628" s="31"/>
      <c r="E628" s="46"/>
      <c r="F628" s="46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</row>
    <row r="629" ht="11.25" customHeight="1">
      <c r="A629" s="31"/>
      <c r="B629" s="31"/>
      <c r="C629" s="31"/>
      <c r="D629" s="31"/>
      <c r="E629" s="46"/>
      <c r="F629" s="46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</row>
    <row r="630" ht="11.25" customHeight="1">
      <c r="A630" s="31"/>
      <c r="B630" s="31"/>
      <c r="C630" s="31"/>
      <c r="D630" s="31"/>
      <c r="E630" s="46"/>
      <c r="F630" s="46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</row>
    <row r="631" ht="11.25" customHeight="1">
      <c r="A631" s="31"/>
      <c r="B631" s="31"/>
      <c r="C631" s="31"/>
      <c r="D631" s="31"/>
      <c r="E631" s="46"/>
      <c r="F631" s="46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</row>
    <row r="632" ht="11.25" customHeight="1">
      <c r="A632" s="31"/>
      <c r="B632" s="31"/>
      <c r="C632" s="31"/>
      <c r="D632" s="31"/>
      <c r="E632" s="46"/>
      <c r="F632" s="46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</row>
    <row r="633" ht="11.25" customHeight="1">
      <c r="A633" s="31"/>
      <c r="B633" s="31"/>
      <c r="C633" s="31"/>
      <c r="D633" s="31"/>
      <c r="E633" s="46"/>
      <c r="F633" s="46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</row>
    <row r="634" ht="11.25" customHeight="1">
      <c r="A634" s="31"/>
      <c r="B634" s="31"/>
      <c r="C634" s="31"/>
      <c r="D634" s="31"/>
      <c r="E634" s="46"/>
      <c r="F634" s="46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</row>
    <row r="635" ht="11.25" customHeight="1">
      <c r="A635" s="31"/>
      <c r="B635" s="31"/>
      <c r="C635" s="31"/>
      <c r="D635" s="31"/>
      <c r="E635" s="46"/>
      <c r="F635" s="46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</row>
    <row r="636" ht="11.25" customHeight="1">
      <c r="A636" s="31"/>
      <c r="B636" s="31"/>
      <c r="C636" s="31"/>
      <c r="D636" s="31"/>
      <c r="E636" s="46"/>
      <c r="F636" s="46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</row>
    <row r="637" ht="11.25" customHeight="1">
      <c r="A637" s="31"/>
      <c r="B637" s="31"/>
      <c r="C637" s="31"/>
      <c r="D637" s="31"/>
      <c r="E637" s="46"/>
      <c r="F637" s="46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</row>
    <row r="638" ht="11.25" customHeight="1">
      <c r="A638" s="31"/>
      <c r="B638" s="31"/>
      <c r="C638" s="31"/>
      <c r="D638" s="31"/>
      <c r="E638" s="46"/>
      <c r="F638" s="46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</row>
    <row r="639" ht="11.25" customHeight="1">
      <c r="A639" s="31"/>
      <c r="B639" s="31"/>
      <c r="C639" s="31"/>
      <c r="D639" s="31"/>
      <c r="E639" s="46"/>
      <c r="F639" s="46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</row>
    <row r="640" ht="11.25" customHeight="1">
      <c r="A640" s="31"/>
      <c r="B640" s="31"/>
      <c r="C640" s="31"/>
      <c r="D640" s="31"/>
      <c r="E640" s="46"/>
      <c r="F640" s="46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</row>
    <row r="641" ht="11.25" customHeight="1">
      <c r="A641" s="31"/>
      <c r="B641" s="31"/>
      <c r="C641" s="31"/>
      <c r="D641" s="31"/>
      <c r="E641" s="46"/>
      <c r="F641" s="46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</row>
    <row r="642" ht="11.25" customHeight="1">
      <c r="A642" s="31"/>
      <c r="B642" s="31"/>
      <c r="C642" s="31"/>
      <c r="D642" s="31"/>
      <c r="E642" s="46"/>
      <c r="F642" s="46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</row>
    <row r="643" ht="11.25" customHeight="1">
      <c r="A643" s="31"/>
      <c r="B643" s="31"/>
      <c r="C643" s="31"/>
      <c r="D643" s="31"/>
      <c r="E643" s="46"/>
      <c r="F643" s="46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</row>
    <row r="644" ht="11.25" customHeight="1">
      <c r="A644" s="31"/>
      <c r="B644" s="31"/>
      <c r="C644" s="31"/>
      <c r="D644" s="31"/>
      <c r="E644" s="46"/>
      <c r="F644" s="46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</row>
    <row r="645" ht="11.25" customHeight="1">
      <c r="A645" s="31"/>
      <c r="B645" s="31"/>
      <c r="C645" s="31"/>
      <c r="D645" s="31"/>
      <c r="E645" s="46"/>
      <c r="F645" s="46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</row>
    <row r="646" ht="11.25" customHeight="1">
      <c r="A646" s="31"/>
      <c r="B646" s="31"/>
      <c r="C646" s="31"/>
      <c r="D646" s="31"/>
      <c r="E646" s="46"/>
      <c r="F646" s="46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</row>
    <row r="647" ht="11.25" customHeight="1">
      <c r="A647" s="31"/>
      <c r="B647" s="31"/>
      <c r="C647" s="31"/>
      <c r="D647" s="31"/>
      <c r="E647" s="46"/>
      <c r="F647" s="46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</row>
    <row r="648" ht="11.25" customHeight="1">
      <c r="A648" s="31"/>
      <c r="B648" s="31"/>
      <c r="C648" s="31"/>
      <c r="D648" s="31"/>
      <c r="E648" s="46"/>
      <c r="F648" s="46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</row>
    <row r="649" ht="11.25" customHeight="1">
      <c r="A649" s="31"/>
      <c r="B649" s="31"/>
      <c r="C649" s="31"/>
      <c r="D649" s="31"/>
      <c r="E649" s="46"/>
      <c r="F649" s="46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</row>
    <row r="650" ht="11.25" customHeight="1">
      <c r="A650" s="31"/>
      <c r="B650" s="31"/>
      <c r="C650" s="31"/>
      <c r="D650" s="31"/>
      <c r="E650" s="46"/>
      <c r="F650" s="46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</row>
    <row r="651" ht="11.25" customHeight="1">
      <c r="A651" s="31"/>
      <c r="B651" s="31"/>
      <c r="C651" s="31"/>
      <c r="D651" s="31"/>
      <c r="E651" s="46"/>
      <c r="F651" s="46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</row>
    <row r="652" ht="11.25" customHeight="1">
      <c r="A652" s="31"/>
      <c r="B652" s="31"/>
      <c r="C652" s="31"/>
      <c r="D652" s="31"/>
      <c r="E652" s="46"/>
      <c r="F652" s="46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</row>
    <row r="653" ht="11.25" customHeight="1">
      <c r="A653" s="31"/>
      <c r="B653" s="31"/>
      <c r="C653" s="31"/>
      <c r="D653" s="31"/>
      <c r="E653" s="46"/>
      <c r="F653" s="46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</row>
    <row r="654" ht="11.25" customHeight="1">
      <c r="A654" s="31"/>
      <c r="B654" s="31"/>
      <c r="C654" s="31"/>
      <c r="D654" s="31"/>
      <c r="E654" s="46"/>
      <c r="F654" s="46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</row>
    <row r="655" ht="11.25" customHeight="1">
      <c r="A655" s="31"/>
      <c r="B655" s="31"/>
      <c r="C655" s="31"/>
      <c r="D655" s="31"/>
      <c r="E655" s="46"/>
      <c r="F655" s="46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</row>
    <row r="656" ht="11.25" customHeight="1">
      <c r="A656" s="31"/>
      <c r="B656" s="31"/>
      <c r="C656" s="31"/>
      <c r="D656" s="31"/>
      <c r="E656" s="46"/>
      <c r="F656" s="46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</row>
    <row r="657" ht="11.25" customHeight="1">
      <c r="A657" s="31"/>
      <c r="B657" s="31"/>
      <c r="C657" s="31"/>
      <c r="D657" s="31"/>
      <c r="E657" s="46"/>
      <c r="F657" s="46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</row>
    <row r="658" ht="11.25" customHeight="1">
      <c r="A658" s="31"/>
      <c r="B658" s="31"/>
      <c r="C658" s="31"/>
      <c r="D658" s="31"/>
      <c r="E658" s="46"/>
      <c r="F658" s="46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</row>
    <row r="659" ht="11.25" customHeight="1">
      <c r="A659" s="31"/>
      <c r="B659" s="31"/>
      <c r="C659" s="31"/>
      <c r="D659" s="31"/>
      <c r="E659" s="46"/>
      <c r="F659" s="46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</row>
    <row r="660" ht="11.25" customHeight="1">
      <c r="A660" s="31"/>
      <c r="B660" s="31"/>
      <c r="C660" s="31"/>
      <c r="D660" s="31"/>
      <c r="E660" s="46"/>
      <c r="F660" s="46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</row>
    <row r="661" ht="11.25" customHeight="1">
      <c r="A661" s="31"/>
      <c r="B661" s="31"/>
      <c r="C661" s="31"/>
      <c r="D661" s="31"/>
      <c r="E661" s="46"/>
      <c r="F661" s="46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</row>
    <row r="662" ht="11.25" customHeight="1">
      <c r="A662" s="31"/>
      <c r="B662" s="31"/>
      <c r="C662" s="31"/>
      <c r="D662" s="31"/>
      <c r="E662" s="46"/>
      <c r="F662" s="46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</row>
    <row r="663" ht="11.25" customHeight="1">
      <c r="A663" s="31"/>
      <c r="B663" s="31"/>
      <c r="C663" s="31"/>
      <c r="D663" s="31"/>
      <c r="E663" s="46"/>
      <c r="F663" s="46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</row>
    <row r="664" ht="11.25" customHeight="1">
      <c r="A664" s="31"/>
      <c r="B664" s="31"/>
      <c r="C664" s="31"/>
      <c r="D664" s="31"/>
      <c r="E664" s="46"/>
      <c r="F664" s="46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</row>
    <row r="665" ht="11.25" customHeight="1">
      <c r="A665" s="31"/>
      <c r="B665" s="31"/>
      <c r="C665" s="31"/>
      <c r="D665" s="31"/>
      <c r="E665" s="46"/>
      <c r="F665" s="46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</row>
    <row r="666" ht="11.25" customHeight="1">
      <c r="A666" s="31"/>
      <c r="B666" s="31"/>
      <c r="C666" s="31"/>
      <c r="D666" s="31"/>
      <c r="E666" s="46"/>
      <c r="F666" s="46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</row>
    <row r="667" ht="11.25" customHeight="1">
      <c r="A667" s="31"/>
      <c r="B667" s="31"/>
      <c r="C667" s="31"/>
      <c r="D667" s="31"/>
      <c r="E667" s="46"/>
      <c r="F667" s="46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</row>
    <row r="668" ht="11.25" customHeight="1">
      <c r="A668" s="31"/>
      <c r="B668" s="31"/>
      <c r="C668" s="31"/>
      <c r="D668" s="31"/>
      <c r="E668" s="46"/>
      <c r="F668" s="46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</row>
    <row r="669" ht="11.25" customHeight="1">
      <c r="A669" s="31"/>
      <c r="B669" s="31"/>
      <c r="C669" s="31"/>
      <c r="D669" s="31"/>
      <c r="E669" s="46"/>
      <c r="F669" s="46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</row>
    <row r="670" ht="11.25" customHeight="1">
      <c r="A670" s="31"/>
      <c r="B670" s="31"/>
      <c r="C670" s="31"/>
      <c r="D670" s="31"/>
      <c r="E670" s="46"/>
      <c r="F670" s="46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</row>
    <row r="671" ht="11.25" customHeight="1">
      <c r="A671" s="31"/>
      <c r="B671" s="31"/>
      <c r="C671" s="31"/>
      <c r="D671" s="31"/>
      <c r="E671" s="46"/>
      <c r="F671" s="46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</row>
    <row r="672" ht="11.25" customHeight="1">
      <c r="A672" s="31"/>
      <c r="B672" s="31"/>
      <c r="C672" s="31"/>
      <c r="D672" s="31"/>
      <c r="E672" s="46"/>
      <c r="F672" s="46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</row>
    <row r="673" ht="11.25" customHeight="1">
      <c r="A673" s="31"/>
      <c r="B673" s="31"/>
      <c r="C673" s="31"/>
      <c r="D673" s="31"/>
      <c r="E673" s="46"/>
      <c r="F673" s="46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</row>
    <row r="674" ht="11.25" customHeight="1">
      <c r="A674" s="31"/>
      <c r="B674" s="31"/>
      <c r="C674" s="31"/>
      <c r="D674" s="31"/>
      <c r="E674" s="46"/>
      <c r="F674" s="46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</row>
    <row r="675" ht="11.25" customHeight="1">
      <c r="A675" s="31"/>
      <c r="B675" s="31"/>
      <c r="C675" s="31"/>
      <c r="D675" s="31"/>
      <c r="E675" s="46"/>
      <c r="F675" s="46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</row>
    <row r="676" ht="11.25" customHeight="1">
      <c r="A676" s="31"/>
      <c r="B676" s="31"/>
      <c r="C676" s="31"/>
      <c r="D676" s="31"/>
      <c r="E676" s="46"/>
      <c r="F676" s="46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</row>
    <row r="677" ht="11.25" customHeight="1">
      <c r="A677" s="31"/>
      <c r="B677" s="31"/>
      <c r="C677" s="31"/>
      <c r="D677" s="31"/>
      <c r="E677" s="46"/>
      <c r="F677" s="46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</row>
    <row r="678" ht="11.25" customHeight="1">
      <c r="A678" s="31"/>
      <c r="B678" s="31"/>
      <c r="C678" s="31"/>
      <c r="D678" s="31"/>
      <c r="E678" s="46"/>
      <c r="F678" s="46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</row>
    <row r="679" ht="11.25" customHeight="1">
      <c r="A679" s="31"/>
      <c r="B679" s="31"/>
      <c r="C679" s="31"/>
      <c r="D679" s="31"/>
      <c r="E679" s="46"/>
      <c r="F679" s="46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</row>
    <row r="680" ht="11.25" customHeight="1">
      <c r="A680" s="31"/>
      <c r="B680" s="31"/>
      <c r="C680" s="31"/>
      <c r="D680" s="31"/>
      <c r="E680" s="46"/>
      <c r="F680" s="46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</row>
    <row r="681" ht="11.25" customHeight="1">
      <c r="A681" s="31"/>
      <c r="B681" s="31"/>
      <c r="C681" s="31"/>
      <c r="D681" s="31"/>
      <c r="E681" s="46"/>
      <c r="F681" s="46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</row>
    <row r="682" ht="11.25" customHeight="1">
      <c r="A682" s="31"/>
      <c r="B682" s="31"/>
      <c r="C682" s="31"/>
      <c r="D682" s="31"/>
      <c r="E682" s="46"/>
      <c r="F682" s="46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</row>
    <row r="683" ht="11.25" customHeight="1">
      <c r="A683" s="31"/>
      <c r="B683" s="31"/>
      <c r="C683" s="31"/>
      <c r="D683" s="31"/>
      <c r="E683" s="46"/>
      <c r="F683" s="46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</row>
    <row r="684" ht="11.25" customHeight="1">
      <c r="A684" s="31"/>
      <c r="B684" s="31"/>
      <c r="C684" s="31"/>
      <c r="D684" s="31"/>
      <c r="E684" s="46"/>
      <c r="F684" s="46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</row>
    <row r="685" ht="11.25" customHeight="1">
      <c r="A685" s="31"/>
      <c r="B685" s="31"/>
      <c r="C685" s="31"/>
      <c r="D685" s="31"/>
      <c r="E685" s="46"/>
      <c r="F685" s="46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</row>
    <row r="686" ht="11.25" customHeight="1">
      <c r="A686" s="31"/>
      <c r="B686" s="31"/>
      <c r="C686" s="31"/>
      <c r="D686" s="31"/>
      <c r="E686" s="46"/>
      <c r="F686" s="46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</row>
    <row r="687" ht="11.25" customHeight="1">
      <c r="A687" s="31"/>
      <c r="B687" s="31"/>
      <c r="C687" s="31"/>
      <c r="D687" s="31"/>
      <c r="E687" s="46"/>
      <c r="F687" s="46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</row>
    <row r="688" ht="11.25" customHeight="1">
      <c r="A688" s="31"/>
      <c r="B688" s="31"/>
      <c r="C688" s="31"/>
      <c r="D688" s="31"/>
      <c r="E688" s="46"/>
      <c r="F688" s="46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</row>
    <row r="689" ht="11.25" customHeight="1">
      <c r="A689" s="31"/>
      <c r="B689" s="31"/>
      <c r="C689" s="31"/>
      <c r="D689" s="31"/>
      <c r="E689" s="46"/>
      <c r="F689" s="46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</row>
    <row r="690" ht="11.25" customHeight="1">
      <c r="A690" s="31"/>
      <c r="B690" s="31"/>
      <c r="C690" s="31"/>
      <c r="D690" s="31"/>
      <c r="E690" s="46"/>
      <c r="F690" s="46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</row>
    <row r="691" ht="11.25" customHeight="1">
      <c r="A691" s="31"/>
      <c r="B691" s="31"/>
      <c r="C691" s="31"/>
      <c r="D691" s="31"/>
      <c r="E691" s="46"/>
      <c r="F691" s="46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</row>
    <row r="692" ht="11.25" customHeight="1">
      <c r="A692" s="31"/>
      <c r="B692" s="31"/>
      <c r="C692" s="31"/>
      <c r="D692" s="31"/>
      <c r="E692" s="46"/>
      <c r="F692" s="46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</row>
    <row r="693" ht="11.25" customHeight="1">
      <c r="A693" s="31"/>
      <c r="B693" s="31"/>
      <c r="C693" s="31"/>
      <c r="D693" s="31"/>
      <c r="E693" s="46"/>
      <c r="F693" s="46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</row>
    <row r="694" ht="11.25" customHeight="1">
      <c r="A694" s="31"/>
      <c r="B694" s="31"/>
      <c r="C694" s="31"/>
      <c r="D694" s="31"/>
      <c r="E694" s="46"/>
      <c r="F694" s="46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</row>
    <row r="695" ht="11.25" customHeight="1">
      <c r="A695" s="31"/>
      <c r="B695" s="31"/>
      <c r="C695" s="31"/>
      <c r="D695" s="31"/>
      <c r="E695" s="46"/>
      <c r="F695" s="46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</row>
    <row r="696" ht="11.25" customHeight="1">
      <c r="A696" s="31"/>
      <c r="B696" s="31"/>
      <c r="C696" s="31"/>
      <c r="D696" s="31"/>
      <c r="E696" s="46"/>
      <c r="F696" s="46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</row>
    <row r="697" ht="11.25" customHeight="1">
      <c r="A697" s="31"/>
      <c r="B697" s="31"/>
      <c r="C697" s="31"/>
      <c r="D697" s="31"/>
      <c r="E697" s="46"/>
      <c r="F697" s="46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</row>
    <row r="698" ht="11.25" customHeight="1">
      <c r="A698" s="31"/>
      <c r="B698" s="31"/>
      <c r="C698" s="31"/>
      <c r="D698" s="31"/>
      <c r="E698" s="46"/>
      <c r="F698" s="46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</row>
    <row r="699" ht="11.25" customHeight="1">
      <c r="A699" s="31"/>
      <c r="B699" s="31"/>
      <c r="C699" s="31"/>
      <c r="D699" s="31"/>
      <c r="E699" s="46"/>
      <c r="F699" s="46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</row>
    <row r="700" ht="11.25" customHeight="1">
      <c r="A700" s="31"/>
      <c r="B700" s="31"/>
      <c r="C700" s="31"/>
      <c r="D700" s="31"/>
      <c r="E700" s="46"/>
      <c r="F700" s="46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</row>
    <row r="701" ht="11.25" customHeight="1">
      <c r="A701" s="31"/>
      <c r="B701" s="31"/>
      <c r="C701" s="31"/>
      <c r="D701" s="31"/>
      <c r="E701" s="46"/>
      <c r="F701" s="46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</row>
    <row r="702" ht="11.25" customHeight="1">
      <c r="A702" s="31"/>
      <c r="B702" s="31"/>
      <c r="C702" s="31"/>
      <c r="D702" s="31"/>
      <c r="E702" s="46"/>
      <c r="F702" s="46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</row>
    <row r="703" ht="11.25" customHeight="1">
      <c r="A703" s="31"/>
      <c r="B703" s="31"/>
      <c r="C703" s="31"/>
      <c r="D703" s="31"/>
      <c r="E703" s="46"/>
      <c r="F703" s="46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</row>
    <row r="704" ht="11.25" customHeight="1">
      <c r="A704" s="31"/>
      <c r="B704" s="31"/>
      <c r="C704" s="31"/>
      <c r="D704" s="31"/>
      <c r="E704" s="46"/>
      <c r="F704" s="46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</row>
    <row r="705" ht="11.25" customHeight="1">
      <c r="A705" s="31"/>
      <c r="B705" s="31"/>
      <c r="C705" s="31"/>
      <c r="D705" s="31"/>
      <c r="E705" s="46"/>
      <c r="F705" s="46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</row>
    <row r="706" ht="11.25" customHeight="1">
      <c r="A706" s="31"/>
      <c r="B706" s="31"/>
      <c r="C706" s="31"/>
      <c r="D706" s="31"/>
      <c r="E706" s="46"/>
      <c r="F706" s="46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</row>
    <row r="707" ht="11.25" customHeight="1">
      <c r="A707" s="31"/>
      <c r="B707" s="31"/>
      <c r="C707" s="31"/>
      <c r="D707" s="31"/>
      <c r="E707" s="46"/>
      <c r="F707" s="46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</row>
    <row r="708" ht="11.25" customHeight="1">
      <c r="A708" s="31"/>
      <c r="B708" s="31"/>
      <c r="C708" s="31"/>
      <c r="D708" s="31"/>
      <c r="E708" s="46"/>
      <c r="F708" s="46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</row>
    <row r="709" ht="11.25" customHeight="1">
      <c r="A709" s="31"/>
      <c r="B709" s="31"/>
      <c r="C709" s="31"/>
      <c r="D709" s="31"/>
      <c r="E709" s="46"/>
      <c r="F709" s="46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</row>
    <row r="710" ht="11.25" customHeight="1">
      <c r="A710" s="31"/>
      <c r="B710" s="31"/>
      <c r="C710" s="31"/>
      <c r="D710" s="31"/>
      <c r="E710" s="46"/>
      <c r="F710" s="46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</row>
    <row r="711" ht="11.25" customHeight="1">
      <c r="A711" s="31"/>
      <c r="B711" s="31"/>
      <c r="C711" s="31"/>
      <c r="D711" s="31"/>
      <c r="E711" s="46"/>
      <c r="F711" s="46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</row>
    <row r="712" ht="11.25" customHeight="1">
      <c r="A712" s="31"/>
      <c r="B712" s="31"/>
      <c r="C712" s="31"/>
      <c r="D712" s="31"/>
      <c r="E712" s="46"/>
      <c r="F712" s="46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</row>
    <row r="713" ht="11.25" customHeight="1">
      <c r="A713" s="31"/>
      <c r="B713" s="31"/>
      <c r="C713" s="31"/>
      <c r="D713" s="31"/>
      <c r="E713" s="46"/>
      <c r="F713" s="46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</row>
    <row r="714" ht="11.25" customHeight="1">
      <c r="A714" s="31"/>
      <c r="B714" s="31"/>
      <c r="C714" s="31"/>
      <c r="D714" s="31"/>
      <c r="E714" s="46"/>
      <c r="F714" s="46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</row>
    <row r="715" ht="11.25" customHeight="1">
      <c r="A715" s="31"/>
      <c r="B715" s="31"/>
      <c r="C715" s="31"/>
      <c r="D715" s="31"/>
      <c r="E715" s="46"/>
      <c r="F715" s="46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</row>
    <row r="716" ht="11.25" customHeight="1">
      <c r="A716" s="31"/>
      <c r="B716" s="31"/>
      <c r="C716" s="31"/>
      <c r="D716" s="31"/>
      <c r="E716" s="46"/>
      <c r="F716" s="46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</row>
    <row r="717" ht="11.25" customHeight="1">
      <c r="A717" s="31"/>
      <c r="B717" s="31"/>
      <c r="C717" s="31"/>
      <c r="D717" s="31"/>
      <c r="E717" s="46"/>
      <c r="F717" s="46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</row>
    <row r="718" ht="11.25" customHeight="1">
      <c r="A718" s="31"/>
      <c r="B718" s="31"/>
      <c r="C718" s="31"/>
      <c r="D718" s="31"/>
      <c r="E718" s="46"/>
      <c r="F718" s="46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</row>
    <row r="719" ht="11.25" customHeight="1">
      <c r="A719" s="31"/>
      <c r="B719" s="31"/>
      <c r="C719" s="31"/>
      <c r="D719" s="31"/>
      <c r="E719" s="46"/>
      <c r="F719" s="46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</row>
    <row r="720" ht="11.25" customHeight="1">
      <c r="A720" s="31"/>
      <c r="B720" s="31"/>
      <c r="C720" s="31"/>
      <c r="D720" s="31"/>
      <c r="E720" s="46"/>
      <c r="F720" s="46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</row>
    <row r="721" ht="11.25" customHeight="1">
      <c r="A721" s="31"/>
      <c r="B721" s="31"/>
      <c r="C721" s="31"/>
      <c r="D721" s="31"/>
      <c r="E721" s="46"/>
      <c r="F721" s="46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</row>
    <row r="722" ht="11.25" customHeight="1">
      <c r="A722" s="31"/>
      <c r="B722" s="31"/>
      <c r="C722" s="31"/>
      <c r="D722" s="31"/>
      <c r="E722" s="46"/>
      <c r="F722" s="46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</row>
    <row r="723" ht="11.25" customHeight="1">
      <c r="A723" s="31"/>
      <c r="B723" s="31"/>
      <c r="C723" s="31"/>
      <c r="D723" s="31"/>
      <c r="E723" s="46"/>
      <c r="F723" s="46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</row>
    <row r="724" ht="11.25" customHeight="1">
      <c r="A724" s="31"/>
      <c r="B724" s="31"/>
      <c r="C724" s="31"/>
      <c r="D724" s="31"/>
      <c r="E724" s="46"/>
      <c r="F724" s="46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</row>
    <row r="725" ht="11.25" customHeight="1">
      <c r="A725" s="31"/>
      <c r="B725" s="31"/>
      <c r="C725" s="31"/>
      <c r="D725" s="31"/>
      <c r="E725" s="46"/>
      <c r="F725" s="46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</row>
    <row r="726" ht="11.25" customHeight="1">
      <c r="A726" s="31"/>
      <c r="B726" s="31"/>
      <c r="C726" s="31"/>
      <c r="D726" s="31"/>
      <c r="E726" s="46"/>
      <c r="F726" s="46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</row>
    <row r="727" ht="11.25" customHeight="1">
      <c r="A727" s="31"/>
      <c r="B727" s="31"/>
      <c r="C727" s="31"/>
      <c r="D727" s="31"/>
      <c r="E727" s="46"/>
      <c r="F727" s="46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</row>
    <row r="728" ht="11.25" customHeight="1">
      <c r="A728" s="31"/>
      <c r="B728" s="31"/>
      <c r="C728" s="31"/>
      <c r="D728" s="31"/>
      <c r="E728" s="46"/>
      <c r="F728" s="46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</row>
    <row r="729" ht="11.25" customHeight="1">
      <c r="A729" s="31"/>
      <c r="B729" s="31"/>
      <c r="C729" s="31"/>
      <c r="D729" s="31"/>
      <c r="E729" s="46"/>
      <c r="F729" s="46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</row>
    <row r="730" ht="11.25" customHeight="1">
      <c r="A730" s="31"/>
      <c r="B730" s="31"/>
      <c r="C730" s="31"/>
      <c r="D730" s="31"/>
      <c r="E730" s="46"/>
      <c r="F730" s="46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</row>
    <row r="731" ht="11.25" customHeight="1">
      <c r="A731" s="31"/>
      <c r="B731" s="31"/>
      <c r="C731" s="31"/>
      <c r="D731" s="31"/>
      <c r="E731" s="46"/>
      <c r="F731" s="46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</row>
    <row r="732" ht="11.25" customHeight="1">
      <c r="A732" s="31"/>
      <c r="B732" s="31"/>
      <c r="C732" s="31"/>
      <c r="D732" s="31"/>
      <c r="E732" s="46"/>
      <c r="F732" s="46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</row>
    <row r="733" ht="11.25" customHeight="1">
      <c r="A733" s="31"/>
      <c r="B733" s="31"/>
      <c r="C733" s="31"/>
      <c r="D733" s="31"/>
      <c r="E733" s="46"/>
      <c r="F733" s="46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</row>
    <row r="734" ht="11.25" customHeight="1">
      <c r="A734" s="31"/>
      <c r="B734" s="31"/>
      <c r="C734" s="31"/>
      <c r="D734" s="31"/>
      <c r="E734" s="46"/>
      <c r="F734" s="46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</row>
    <row r="735" ht="11.25" customHeight="1">
      <c r="A735" s="31"/>
      <c r="B735" s="31"/>
      <c r="C735" s="31"/>
      <c r="D735" s="31"/>
      <c r="E735" s="46"/>
      <c r="F735" s="46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</row>
    <row r="736" ht="11.25" customHeight="1">
      <c r="A736" s="31"/>
      <c r="B736" s="31"/>
      <c r="C736" s="31"/>
      <c r="D736" s="31"/>
      <c r="E736" s="46"/>
      <c r="F736" s="46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</row>
    <row r="737" ht="11.25" customHeight="1">
      <c r="A737" s="31"/>
      <c r="B737" s="31"/>
      <c r="C737" s="31"/>
      <c r="D737" s="31"/>
      <c r="E737" s="46"/>
      <c r="F737" s="46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</row>
    <row r="738" ht="11.25" customHeight="1">
      <c r="A738" s="31"/>
      <c r="B738" s="31"/>
      <c r="C738" s="31"/>
      <c r="D738" s="31"/>
      <c r="E738" s="46"/>
      <c r="F738" s="46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</row>
    <row r="739" ht="11.25" customHeight="1">
      <c r="A739" s="31"/>
      <c r="B739" s="31"/>
      <c r="C739" s="31"/>
      <c r="D739" s="31"/>
      <c r="E739" s="46"/>
      <c r="F739" s="46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</row>
    <row r="740" ht="11.25" customHeight="1">
      <c r="A740" s="31"/>
      <c r="B740" s="31"/>
      <c r="C740" s="31"/>
      <c r="D740" s="31"/>
      <c r="E740" s="46"/>
      <c r="F740" s="46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</row>
    <row r="741" ht="11.25" customHeight="1">
      <c r="A741" s="31"/>
      <c r="B741" s="31"/>
      <c r="C741" s="31"/>
      <c r="D741" s="31"/>
      <c r="E741" s="46"/>
      <c r="F741" s="46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</row>
    <row r="742" ht="11.25" customHeight="1">
      <c r="A742" s="31"/>
      <c r="B742" s="31"/>
      <c r="C742" s="31"/>
      <c r="D742" s="31"/>
      <c r="E742" s="46"/>
      <c r="F742" s="46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</row>
    <row r="743" ht="11.25" customHeight="1">
      <c r="A743" s="31"/>
      <c r="B743" s="31"/>
      <c r="C743" s="31"/>
      <c r="D743" s="31"/>
      <c r="E743" s="46"/>
      <c r="F743" s="46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</row>
    <row r="744" ht="11.25" customHeight="1">
      <c r="A744" s="31"/>
      <c r="B744" s="31"/>
      <c r="C744" s="31"/>
      <c r="D744" s="31"/>
      <c r="E744" s="46"/>
      <c r="F744" s="46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</row>
    <row r="745" ht="11.25" customHeight="1">
      <c r="A745" s="31"/>
      <c r="B745" s="31"/>
      <c r="C745" s="31"/>
      <c r="D745" s="31"/>
      <c r="E745" s="46"/>
      <c r="F745" s="46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</row>
    <row r="746" ht="11.25" customHeight="1">
      <c r="A746" s="31"/>
      <c r="B746" s="31"/>
      <c r="C746" s="31"/>
      <c r="D746" s="31"/>
      <c r="E746" s="46"/>
      <c r="F746" s="46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</row>
    <row r="747" ht="11.25" customHeight="1">
      <c r="A747" s="31"/>
      <c r="B747" s="31"/>
      <c r="C747" s="31"/>
      <c r="D747" s="31"/>
      <c r="E747" s="46"/>
      <c r="F747" s="46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</row>
    <row r="748" ht="11.25" customHeight="1">
      <c r="A748" s="31"/>
      <c r="B748" s="31"/>
      <c r="C748" s="31"/>
      <c r="D748" s="31"/>
      <c r="E748" s="46"/>
      <c r="F748" s="46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</row>
    <row r="749" ht="11.25" customHeight="1">
      <c r="A749" s="31"/>
      <c r="B749" s="31"/>
      <c r="C749" s="31"/>
      <c r="D749" s="31"/>
      <c r="E749" s="46"/>
      <c r="F749" s="46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</row>
    <row r="750" ht="11.25" customHeight="1">
      <c r="A750" s="31"/>
      <c r="B750" s="31"/>
      <c r="C750" s="31"/>
      <c r="D750" s="31"/>
      <c r="E750" s="46"/>
      <c r="F750" s="46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</row>
    <row r="751" ht="11.25" customHeight="1">
      <c r="A751" s="31"/>
      <c r="B751" s="31"/>
      <c r="C751" s="31"/>
      <c r="D751" s="31"/>
      <c r="E751" s="46"/>
      <c r="F751" s="46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</row>
    <row r="752" ht="11.25" customHeight="1">
      <c r="A752" s="31"/>
      <c r="B752" s="31"/>
      <c r="C752" s="31"/>
      <c r="D752" s="31"/>
      <c r="E752" s="46"/>
      <c r="F752" s="46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</row>
    <row r="753" ht="11.25" customHeight="1">
      <c r="A753" s="31"/>
      <c r="B753" s="31"/>
      <c r="C753" s="31"/>
      <c r="D753" s="31"/>
      <c r="E753" s="46"/>
      <c r="F753" s="46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</row>
    <row r="754" ht="11.25" customHeight="1">
      <c r="A754" s="31"/>
      <c r="B754" s="31"/>
      <c r="C754" s="31"/>
      <c r="D754" s="31"/>
      <c r="E754" s="46"/>
      <c r="F754" s="46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</row>
    <row r="755" ht="11.25" customHeight="1">
      <c r="A755" s="31"/>
      <c r="B755" s="31"/>
      <c r="C755" s="31"/>
      <c r="D755" s="31"/>
      <c r="E755" s="46"/>
      <c r="F755" s="46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</row>
    <row r="756" ht="11.25" customHeight="1">
      <c r="A756" s="31"/>
      <c r="B756" s="31"/>
      <c r="C756" s="31"/>
      <c r="D756" s="31"/>
      <c r="E756" s="46"/>
      <c r="F756" s="46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</row>
    <row r="757" ht="11.25" customHeight="1">
      <c r="A757" s="31"/>
      <c r="B757" s="31"/>
      <c r="C757" s="31"/>
      <c r="D757" s="31"/>
      <c r="E757" s="46"/>
      <c r="F757" s="46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</row>
    <row r="758" ht="11.25" customHeight="1">
      <c r="A758" s="31"/>
      <c r="B758" s="31"/>
      <c r="C758" s="31"/>
      <c r="D758" s="31"/>
      <c r="E758" s="46"/>
      <c r="F758" s="46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</row>
    <row r="759" ht="11.25" customHeight="1">
      <c r="A759" s="31"/>
      <c r="B759" s="31"/>
      <c r="C759" s="31"/>
      <c r="D759" s="31"/>
      <c r="E759" s="46"/>
      <c r="F759" s="46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</row>
    <row r="760" ht="11.25" customHeight="1">
      <c r="A760" s="31"/>
      <c r="B760" s="31"/>
      <c r="C760" s="31"/>
      <c r="D760" s="31"/>
      <c r="E760" s="46"/>
      <c r="F760" s="46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</row>
    <row r="761" ht="11.25" customHeight="1">
      <c r="A761" s="31"/>
      <c r="B761" s="31"/>
      <c r="C761" s="31"/>
      <c r="D761" s="31"/>
      <c r="E761" s="46"/>
      <c r="F761" s="46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</row>
    <row r="762" ht="11.25" customHeight="1">
      <c r="A762" s="31"/>
      <c r="B762" s="31"/>
      <c r="C762" s="31"/>
      <c r="D762" s="31"/>
      <c r="E762" s="46"/>
      <c r="F762" s="46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</row>
    <row r="763" ht="11.25" customHeight="1">
      <c r="A763" s="31"/>
      <c r="B763" s="31"/>
      <c r="C763" s="31"/>
      <c r="D763" s="31"/>
      <c r="E763" s="46"/>
      <c r="F763" s="46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</row>
    <row r="764" ht="11.25" customHeight="1">
      <c r="A764" s="31"/>
      <c r="B764" s="31"/>
      <c r="C764" s="31"/>
      <c r="D764" s="31"/>
      <c r="E764" s="46"/>
      <c r="F764" s="46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</row>
    <row r="765" ht="11.25" customHeight="1">
      <c r="A765" s="31"/>
      <c r="B765" s="31"/>
      <c r="C765" s="31"/>
      <c r="D765" s="31"/>
      <c r="E765" s="46"/>
      <c r="F765" s="46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</row>
    <row r="766" ht="11.25" customHeight="1">
      <c r="A766" s="31"/>
      <c r="B766" s="31"/>
      <c r="C766" s="31"/>
      <c r="D766" s="31"/>
      <c r="E766" s="46"/>
      <c r="F766" s="46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</row>
    <row r="767" ht="11.25" customHeight="1">
      <c r="A767" s="31"/>
      <c r="B767" s="31"/>
      <c r="C767" s="31"/>
      <c r="D767" s="31"/>
      <c r="E767" s="46"/>
      <c r="F767" s="46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</row>
    <row r="768" ht="11.25" customHeight="1">
      <c r="A768" s="31"/>
      <c r="B768" s="31"/>
      <c r="C768" s="31"/>
      <c r="D768" s="31"/>
      <c r="E768" s="46"/>
      <c r="F768" s="46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</row>
    <row r="769" ht="11.25" customHeight="1">
      <c r="A769" s="31"/>
      <c r="B769" s="31"/>
      <c r="C769" s="31"/>
      <c r="D769" s="31"/>
      <c r="E769" s="46"/>
      <c r="F769" s="46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</row>
    <row r="770" ht="11.25" customHeight="1">
      <c r="A770" s="31"/>
      <c r="B770" s="31"/>
      <c r="C770" s="31"/>
      <c r="D770" s="31"/>
      <c r="E770" s="46"/>
      <c r="F770" s="46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</row>
    <row r="771" ht="11.25" customHeight="1">
      <c r="A771" s="31"/>
      <c r="B771" s="31"/>
      <c r="C771" s="31"/>
      <c r="D771" s="31"/>
      <c r="E771" s="46"/>
      <c r="F771" s="46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</row>
    <row r="772" ht="11.25" customHeight="1">
      <c r="A772" s="31"/>
      <c r="B772" s="31"/>
      <c r="C772" s="31"/>
      <c r="D772" s="31"/>
      <c r="E772" s="46"/>
      <c r="F772" s="46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</row>
    <row r="773" ht="11.25" customHeight="1">
      <c r="A773" s="31"/>
      <c r="B773" s="31"/>
      <c r="C773" s="31"/>
      <c r="D773" s="31"/>
      <c r="E773" s="46"/>
      <c r="F773" s="46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</row>
    <row r="774" ht="11.25" customHeight="1">
      <c r="A774" s="31"/>
      <c r="B774" s="31"/>
      <c r="C774" s="31"/>
      <c r="D774" s="31"/>
      <c r="E774" s="46"/>
      <c r="F774" s="46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</row>
    <row r="775" ht="11.25" customHeight="1">
      <c r="A775" s="31"/>
      <c r="B775" s="31"/>
      <c r="C775" s="31"/>
      <c r="D775" s="31"/>
      <c r="E775" s="46"/>
      <c r="F775" s="46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</row>
    <row r="776" ht="11.25" customHeight="1">
      <c r="A776" s="31"/>
      <c r="B776" s="31"/>
      <c r="C776" s="31"/>
      <c r="D776" s="31"/>
      <c r="E776" s="46"/>
      <c r="F776" s="46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</row>
    <row r="777" ht="11.25" customHeight="1">
      <c r="A777" s="31"/>
      <c r="B777" s="31"/>
      <c r="C777" s="31"/>
      <c r="D777" s="31"/>
      <c r="E777" s="46"/>
      <c r="F777" s="46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</row>
    <row r="778" ht="11.25" customHeight="1">
      <c r="A778" s="31"/>
      <c r="B778" s="31"/>
      <c r="C778" s="31"/>
      <c r="D778" s="31"/>
      <c r="E778" s="46"/>
      <c r="F778" s="46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</row>
    <row r="779" ht="11.25" customHeight="1">
      <c r="A779" s="31"/>
      <c r="B779" s="31"/>
      <c r="C779" s="31"/>
      <c r="D779" s="31"/>
      <c r="E779" s="46"/>
      <c r="F779" s="46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</row>
    <row r="780" ht="11.25" customHeight="1">
      <c r="A780" s="31"/>
      <c r="B780" s="31"/>
      <c r="C780" s="31"/>
      <c r="D780" s="31"/>
      <c r="E780" s="46"/>
      <c r="F780" s="46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</row>
    <row r="781" ht="11.25" customHeight="1">
      <c r="A781" s="31"/>
      <c r="B781" s="31"/>
      <c r="C781" s="31"/>
      <c r="D781" s="31"/>
      <c r="E781" s="46"/>
      <c r="F781" s="46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</row>
    <row r="782" ht="11.25" customHeight="1">
      <c r="A782" s="31"/>
      <c r="B782" s="31"/>
      <c r="C782" s="31"/>
      <c r="D782" s="31"/>
      <c r="E782" s="46"/>
      <c r="F782" s="46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</row>
    <row r="783" ht="11.25" customHeight="1">
      <c r="A783" s="31"/>
      <c r="B783" s="31"/>
      <c r="C783" s="31"/>
      <c r="D783" s="31"/>
      <c r="E783" s="46"/>
      <c r="F783" s="46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</row>
    <row r="784" ht="11.25" customHeight="1">
      <c r="A784" s="31"/>
      <c r="B784" s="31"/>
      <c r="C784" s="31"/>
      <c r="D784" s="31"/>
      <c r="E784" s="46"/>
      <c r="F784" s="46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</row>
    <row r="785" ht="11.25" customHeight="1">
      <c r="A785" s="31"/>
      <c r="B785" s="31"/>
      <c r="C785" s="31"/>
      <c r="D785" s="31"/>
      <c r="E785" s="46"/>
      <c r="F785" s="46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</row>
    <row r="786" ht="11.25" customHeight="1">
      <c r="A786" s="31"/>
      <c r="B786" s="31"/>
      <c r="C786" s="31"/>
      <c r="D786" s="31"/>
      <c r="E786" s="46"/>
      <c r="F786" s="46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</row>
    <row r="787" ht="11.25" customHeight="1">
      <c r="A787" s="31"/>
      <c r="B787" s="31"/>
      <c r="C787" s="31"/>
      <c r="D787" s="31"/>
      <c r="E787" s="46"/>
      <c r="F787" s="46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</row>
    <row r="788" ht="11.25" customHeight="1">
      <c r="A788" s="31"/>
      <c r="B788" s="31"/>
      <c r="C788" s="31"/>
      <c r="D788" s="31"/>
      <c r="E788" s="46"/>
      <c r="F788" s="46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</row>
    <row r="789" ht="11.25" customHeight="1">
      <c r="A789" s="31"/>
      <c r="B789" s="31"/>
      <c r="C789" s="31"/>
      <c r="D789" s="31"/>
      <c r="E789" s="46"/>
      <c r="F789" s="46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</row>
    <row r="790" ht="11.25" customHeight="1">
      <c r="A790" s="31"/>
      <c r="B790" s="31"/>
      <c r="C790" s="31"/>
      <c r="D790" s="31"/>
      <c r="E790" s="46"/>
      <c r="F790" s="46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</row>
    <row r="791" ht="11.25" customHeight="1">
      <c r="A791" s="31"/>
      <c r="B791" s="31"/>
      <c r="C791" s="31"/>
      <c r="D791" s="31"/>
      <c r="E791" s="46"/>
      <c r="F791" s="46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</row>
    <row r="792" ht="11.25" customHeight="1">
      <c r="A792" s="31"/>
      <c r="B792" s="31"/>
      <c r="C792" s="31"/>
      <c r="D792" s="31"/>
      <c r="E792" s="46"/>
      <c r="F792" s="46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</row>
    <row r="793" ht="11.25" customHeight="1">
      <c r="A793" s="31"/>
      <c r="B793" s="31"/>
      <c r="C793" s="31"/>
      <c r="D793" s="31"/>
      <c r="E793" s="46"/>
      <c r="F793" s="46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</row>
    <row r="794" ht="11.25" customHeight="1">
      <c r="A794" s="31"/>
      <c r="B794" s="31"/>
      <c r="C794" s="31"/>
      <c r="D794" s="31"/>
      <c r="E794" s="46"/>
      <c r="F794" s="46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</row>
    <row r="795" ht="11.25" customHeight="1">
      <c r="A795" s="31"/>
      <c r="B795" s="31"/>
      <c r="C795" s="31"/>
      <c r="D795" s="31"/>
      <c r="E795" s="46"/>
      <c r="F795" s="46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</row>
    <row r="796" ht="11.25" customHeight="1">
      <c r="A796" s="31"/>
      <c r="B796" s="31"/>
      <c r="C796" s="31"/>
      <c r="D796" s="31"/>
      <c r="E796" s="46"/>
      <c r="F796" s="46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</row>
    <row r="797" ht="11.25" customHeight="1">
      <c r="A797" s="31"/>
      <c r="B797" s="31"/>
      <c r="C797" s="31"/>
      <c r="D797" s="31"/>
      <c r="E797" s="46"/>
      <c r="F797" s="46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</row>
    <row r="798" ht="11.25" customHeight="1">
      <c r="A798" s="31"/>
      <c r="B798" s="31"/>
      <c r="C798" s="31"/>
      <c r="D798" s="31"/>
      <c r="E798" s="46"/>
      <c r="F798" s="46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</row>
    <row r="799" ht="11.25" customHeight="1">
      <c r="A799" s="31"/>
      <c r="B799" s="31"/>
      <c r="C799" s="31"/>
      <c r="D799" s="31"/>
      <c r="E799" s="46"/>
      <c r="F799" s="46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</row>
    <row r="800" ht="11.25" customHeight="1">
      <c r="A800" s="31"/>
      <c r="B800" s="31"/>
      <c r="C800" s="31"/>
      <c r="D800" s="31"/>
      <c r="E800" s="46"/>
      <c r="F800" s="46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</row>
    <row r="801" ht="11.25" customHeight="1">
      <c r="A801" s="31"/>
      <c r="B801" s="31"/>
      <c r="C801" s="31"/>
      <c r="D801" s="31"/>
      <c r="E801" s="46"/>
      <c r="F801" s="46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</row>
    <row r="802" ht="11.25" customHeight="1">
      <c r="A802" s="31"/>
      <c r="B802" s="31"/>
      <c r="C802" s="31"/>
      <c r="D802" s="31"/>
      <c r="E802" s="46"/>
      <c r="F802" s="46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</row>
    <row r="803" ht="11.25" customHeight="1">
      <c r="A803" s="31"/>
      <c r="B803" s="31"/>
      <c r="C803" s="31"/>
      <c r="D803" s="31"/>
      <c r="E803" s="46"/>
      <c r="F803" s="46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</row>
    <row r="804" ht="11.25" customHeight="1">
      <c r="A804" s="31"/>
      <c r="B804" s="31"/>
      <c r="C804" s="31"/>
      <c r="D804" s="31"/>
      <c r="E804" s="46"/>
      <c r="F804" s="46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</row>
    <row r="805" ht="11.25" customHeight="1">
      <c r="A805" s="31"/>
      <c r="B805" s="31"/>
      <c r="C805" s="31"/>
      <c r="D805" s="31"/>
      <c r="E805" s="46"/>
      <c r="F805" s="46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</row>
    <row r="806" ht="11.25" customHeight="1">
      <c r="A806" s="31"/>
      <c r="B806" s="31"/>
      <c r="C806" s="31"/>
      <c r="D806" s="31"/>
      <c r="E806" s="46"/>
      <c r="F806" s="46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</row>
    <row r="807" ht="11.25" customHeight="1">
      <c r="A807" s="31"/>
      <c r="B807" s="31"/>
      <c r="C807" s="31"/>
      <c r="D807" s="31"/>
      <c r="E807" s="46"/>
      <c r="F807" s="46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</row>
    <row r="808" ht="11.25" customHeight="1">
      <c r="A808" s="31"/>
      <c r="B808" s="31"/>
      <c r="C808" s="31"/>
      <c r="D808" s="31"/>
      <c r="E808" s="46"/>
      <c r="F808" s="46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</row>
    <row r="809" ht="11.25" customHeight="1">
      <c r="A809" s="31"/>
      <c r="B809" s="31"/>
      <c r="C809" s="31"/>
      <c r="D809" s="31"/>
      <c r="E809" s="46"/>
      <c r="F809" s="46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</row>
    <row r="810" ht="11.25" customHeight="1">
      <c r="A810" s="31"/>
      <c r="B810" s="31"/>
      <c r="C810" s="31"/>
      <c r="D810" s="31"/>
      <c r="E810" s="46"/>
      <c r="F810" s="46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</row>
    <row r="811" ht="11.25" customHeight="1">
      <c r="A811" s="31"/>
      <c r="B811" s="31"/>
      <c r="C811" s="31"/>
      <c r="D811" s="31"/>
      <c r="E811" s="46"/>
      <c r="F811" s="46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</row>
    <row r="812" ht="11.25" customHeight="1">
      <c r="A812" s="31"/>
      <c r="B812" s="31"/>
      <c r="C812" s="31"/>
      <c r="D812" s="31"/>
      <c r="E812" s="46"/>
      <c r="F812" s="46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</row>
    <row r="813" ht="11.25" customHeight="1">
      <c r="A813" s="31"/>
      <c r="B813" s="31"/>
      <c r="C813" s="31"/>
      <c r="D813" s="31"/>
      <c r="E813" s="46"/>
      <c r="F813" s="46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</row>
    <row r="814" ht="11.25" customHeight="1">
      <c r="A814" s="31"/>
      <c r="B814" s="31"/>
      <c r="C814" s="31"/>
      <c r="D814" s="31"/>
      <c r="E814" s="46"/>
      <c r="F814" s="46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</row>
    <row r="815" ht="11.25" customHeight="1">
      <c r="A815" s="31"/>
      <c r="B815" s="31"/>
      <c r="C815" s="31"/>
      <c r="D815" s="31"/>
      <c r="E815" s="46"/>
      <c r="F815" s="46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</row>
    <row r="816" ht="11.25" customHeight="1">
      <c r="A816" s="31"/>
      <c r="B816" s="31"/>
      <c r="C816" s="31"/>
      <c r="D816" s="31"/>
      <c r="E816" s="46"/>
      <c r="F816" s="46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</row>
    <row r="817" ht="11.25" customHeight="1">
      <c r="A817" s="31"/>
      <c r="B817" s="31"/>
      <c r="C817" s="31"/>
      <c r="D817" s="31"/>
      <c r="E817" s="46"/>
      <c r="F817" s="46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</row>
    <row r="818" ht="11.25" customHeight="1">
      <c r="A818" s="31"/>
      <c r="B818" s="31"/>
      <c r="C818" s="31"/>
      <c r="D818" s="31"/>
      <c r="E818" s="46"/>
      <c r="F818" s="46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</row>
    <row r="819" ht="11.25" customHeight="1">
      <c r="A819" s="31"/>
      <c r="B819" s="31"/>
      <c r="C819" s="31"/>
      <c r="D819" s="31"/>
      <c r="E819" s="46"/>
      <c r="F819" s="46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</row>
    <row r="820" ht="11.25" customHeight="1">
      <c r="A820" s="31"/>
      <c r="B820" s="31"/>
      <c r="C820" s="31"/>
      <c r="D820" s="31"/>
      <c r="E820" s="46"/>
      <c r="F820" s="46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</row>
    <row r="821" ht="11.25" customHeight="1">
      <c r="A821" s="31"/>
      <c r="B821" s="31"/>
      <c r="C821" s="31"/>
      <c r="D821" s="31"/>
      <c r="E821" s="46"/>
      <c r="F821" s="46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</row>
    <row r="822" ht="11.25" customHeight="1">
      <c r="A822" s="31"/>
      <c r="B822" s="31"/>
      <c r="C822" s="31"/>
      <c r="D822" s="31"/>
      <c r="E822" s="46"/>
      <c r="F822" s="46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</row>
    <row r="823" ht="11.25" customHeight="1">
      <c r="A823" s="31"/>
      <c r="B823" s="31"/>
      <c r="C823" s="31"/>
      <c r="D823" s="31"/>
      <c r="E823" s="46"/>
      <c r="F823" s="46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</row>
    <row r="824" ht="11.25" customHeight="1">
      <c r="A824" s="31"/>
      <c r="B824" s="31"/>
      <c r="C824" s="31"/>
      <c r="D824" s="31"/>
      <c r="E824" s="46"/>
      <c r="F824" s="46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</row>
    <row r="825" ht="11.25" customHeight="1">
      <c r="A825" s="31"/>
      <c r="B825" s="31"/>
      <c r="C825" s="31"/>
      <c r="D825" s="31"/>
      <c r="E825" s="46"/>
      <c r="F825" s="46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</row>
    <row r="826" ht="11.25" customHeight="1">
      <c r="A826" s="31"/>
      <c r="B826" s="31"/>
      <c r="C826" s="31"/>
      <c r="D826" s="31"/>
      <c r="E826" s="46"/>
      <c r="F826" s="46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</row>
    <row r="827" ht="11.25" customHeight="1">
      <c r="A827" s="31"/>
      <c r="B827" s="31"/>
      <c r="C827" s="31"/>
      <c r="D827" s="31"/>
      <c r="E827" s="46"/>
      <c r="F827" s="46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</row>
    <row r="828" ht="11.25" customHeight="1">
      <c r="A828" s="31"/>
      <c r="B828" s="31"/>
      <c r="C828" s="31"/>
      <c r="D828" s="31"/>
      <c r="E828" s="46"/>
      <c r="F828" s="46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</row>
    <row r="829" ht="11.25" customHeight="1">
      <c r="A829" s="31"/>
      <c r="B829" s="31"/>
      <c r="C829" s="31"/>
      <c r="D829" s="31"/>
      <c r="E829" s="46"/>
      <c r="F829" s="46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</row>
    <row r="830" ht="11.25" customHeight="1">
      <c r="A830" s="31"/>
      <c r="B830" s="31"/>
      <c r="C830" s="31"/>
      <c r="D830" s="31"/>
      <c r="E830" s="46"/>
      <c r="F830" s="46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</row>
    <row r="831" ht="11.25" customHeight="1">
      <c r="A831" s="31"/>
      <c r="B831" s="31"/>
      <c r="C831" s="31"/>
      <c r="D831" s="31"/>
      <c r="E831" s="46"/>
      <c r="F831" s="46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</row>
    <row r="832" ht="11.25" customHeight="1">
      <c r="A832" s="31"/>
      <c r="B832" s="31"/>
      <c r="C832" s="31"/>
      <c r="D832" s="31"/>
      <c r="E832" s="46"/>
      <c r="F832" s="46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</row>
    <row r="833" ht="11.25" customHeight="1">
      <c r="A833" s="31"/>
      <c r="B833" s="31"/>
      <c r="C833" s="31"/>
      <c r="D833" s="31"/>
      <c r="E833" s="46"/>
      <c r="F833" s="46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</row>
    <row r="834" ht="11.25" customHeight="1">
      <c r="A834" s="31"/>
      <c r="B834" s="31"/>
      <c r="C834" s="31"/>
      <c r="D834" s="31"/>
      <c r="E834" s="46"/>
      <c r="F834" s="46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</row>
    <row r="835" ht="11.25" customHeight="1">
      <c r="A835" s="31"/>
      <c r="B835" s="31"/>
      <c r="C835" s="31"/>
      <c r="D835" s="31"/>
      <c r="E835" s="46"/>
      <c r="F835" s="46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</row>
    <row r="836" ht="11.25" customHeight="1">
      <c r="A836" s="31"/>
      <c r="B836" s="31"/>
      <c r="C836" s="31"/>
      <c r="D836" s="31"/>
      <c r="E836" s="46"/>
      <c r="F836" s="46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</row>
    <row r="837" ht="11.25" customHeight="1">
      <c r="A837" s="31"/>
      <c r="B837" s="31"/>
      <c r="C837" s="31"/>
      <c r="D837" s="31"/>
      <c r="E837" s="46"/>
      <c r="F837" s="46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</row>
    <row r="838" ht="11.25" customHeight="1">
      <c r="A838" s="31"/>
      <c r="B838" s="31"/>
      <c r="C838" s="31"/>
      <c r="D838" s="31"/>
      <c r="E838" s="46"/>
      <c r="F838" s="46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</row>
    <row r="839" ht="11.25" customHeight="1">
      <c r="A839" s="31"/>
      <c r="B839" s="31"/>
      <c r="C839" s="31"/>
      <c r="D839" s="31"/>
      <c r="E839" s="46"/>
      <c r="F839" s="46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</row>
    <row r="840" ht="11.25" customHeight="1">
      <c r="A840" s="31"/>
      <c r="B840" s="31"/>
      <c r="C840" s="31"/>
      <c r="D840" s="31"/>
      <c r="E840" s="46"/>
      <c r="F840" s="46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</row>
    <row r="841" ht="11.25" customHeight="1">
      <c r="A841" s="31"/>
      <c r="B841" s="31"/>
      <c r="C841" s="31"/>
      <c r="D841" s="31"/>
      <c r="E841" s="46"/>
      <c r="F841" s="46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</row>
    <row r="842" ht="11.25" customHeight="1">
      <c r="A842" s="31"/>
      <c r="B842" s="31"/>
      <c r="C842" s="31"/>
      <c r="D842" s="31"/>
      <c r="E842" s="46"/>
      <c r="F842" s="46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</row>
    <row r="843" ht="11.25" customHeight="1">
      <c r="A843" s="31"/>
      <c r="B843" s="31"/>
      <c r="C843" s="31"/>
      <c r="D843" s="31"/>
      <c r="E843" s="46"/>
      <c r="F843" s="46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</row>
    <row r="844" ht="11.25" customHeight="1">
      <c r="A844" s="31"/>
      <c r="B844" s="31"/>
      <c r="C844" s="31"/>
      <c r="D844" s="31"/>
      <c r="E844" s="46"/>
      <c r="F844" s="46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</row>
    <row r="845" ht="11.25" customHeight="1">
      <c r="A845" s="31"/>
      <c r="B845" s="31"/>
      <c r="C845" s="31"/>
      <c r="D845" s="31"/>
      <c r="E845" s="46"/>
      <c r="F845" s="46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</row>
    <row r="846" ht="11.25" customHeight="1">
      <c r="A846" s="31"/>
      <c r="B846" s="31"/>
      <c r="C846" s="31"/>
      <c r="D846" s="31"/>
      <c r="E846" s="46"/>
      <c r="F846" s="46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</row>
    <row r="847" ht="11.25" customHeight="1">
      <c r="A847" s="31"/>
      <c r="B847" s="31"/>
      <c r="C847" s="31"/>
      <c r="D847" s="31"/>
      <c r="E847" s="46"/>
      <c r="F847" s="46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</row>
    <row r="848" ht="11.25" customHeight="1">
      <c r="A848" s="31"/>
      <c r="B848" s="31"/>
      <c r="C848" s="31"/>
      <c r="D848" s="31"/>
      <c r="E848" s="46"/>
      <c r="F848" s="46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</row>
    <row r="849" ht="11.25" customHeight="1">
      <c r="A849" s="31"/>
      <c r="B849" s="31"/>
      <c r="C849" s="31"/>
      <c r="D849" s="31"/>
      <c r="E849" s="46"/>
      <c r="F849" s="46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</row>
    <row r="850" ht="11.25" customHeight="1">
      <c r="A850" s="31"/>
      <c r="B850" s="31"/>
      <c r="C850" s="31"/>
      <c r="D850" s="31"/>
      <c r="E850" s="46"/>
      <c r="F850" s="46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</row>
    <row r="851" ht="11.25" customHeight="1">
      <c r="A851" s="31"/>
      <c r="B851" s="31"/>
      <c r="C851" s="31"/>
      <c r="D851" s="31"/>
      <c r="E851" s="46"/>
      <c r="F851" s="46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</row>
    <row r="852" ht="11.25" customHeight="1">
      <c r="A852" s="31"/>
      <c r="B852" s="31"/>
      <c r="C852" s="31"/>
      <c r="D852" s="31"/>
      <c r="E852" s="46"/>
      <c r="F852" s="46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</row>
    <row r="853" ht="11.25" customHeight="1">
      <c r="A853" s="31"/>
      <c r="B853" s="31"/>
      <c r="C853" s="31"/>
      <c r="D853" s="31"/>
      <c r="E853" s="46"/>
      <c r="F853" s="46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</row>
    <row r="854" ht="11.25" customHeight="1">
      <c r="A854" s="31"/>
      <c r="B854" s="31"/>
      <c r="C854" s="31"/>
      <c r="D854" s="31"/>
      <c r="E854" s="46"/>
      <c r="F854" s="46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</row>
    <row r="855" ht="11.25" customHeight="1">
      <c r="A855" s="31"/>
      <c r="B855" s="31"/>
      <c r="C855" s="31"/>
      <c r="D855" s="31"/>
      <c r="E855" s="46"/>
      <c r="F855" s="46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</row>
    <row r="856" ht="11.25" customHeight="1">
      <c r="A856" s="31"/>
      <c r="B856" s="31"/>
      <c r="C856" s="31"/>
      <c r="D856" s="31"/>
      <c r="E856" s="46"/>
      <c r="F856" s="46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</row>
    <row r="857" ht="11.25" customHeight="1">
      <c r="A857" s="31"/>
      <c r="B857" s="31"/>
      <c r="C857" s="31"/>
      <c r="D857" s="31"/>
      <c r="E857" s="46"/>
      <c r="F857" s="46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</row>
    <row r="858" ht="11.25" customHeight="1">
      <c r="A858" s="31"/>
      <c r="B858" s="31"/>
      <c r="C858" s="31"/>
      <c r="D858" s="31"/>
      <c r="E858" s="46"/>
      <c r="F858" s="46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</row>
    <row r="859" ht="11.25" customHeight="1">
      <c r="A859" s="31"/>
      <c r="B859" s="31"/>
      <c r="C859" s="31"/>
      <c r="D859" s="31"/>
      <c r="E859" s="46"/>
      <c r="F859" s="46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</row>
    <row r="860" ht="11.25" customHeight="1">
      <c r="A860" s="31"/>
      <c r="B860" s="31"/>
      <c r="C860" s="31"/>
      <c r="D860" s="31"/>
      <c r="E860" s="46"/>
      <c r="F860" s="46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</row>
    <row r="861" ht="11.25" customHeight="1">
      <c r="A861" s="31"/>
      <c r="B861" s="31"/>
      <c r="C861" s="31"/>
      <c r="D861" s="31"/>
      <c r="E861" s="46"/>
      <c r="F861" s="46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</row>
    <row r="862" ht="11.25" customHeight="1">
      <c r="A862" s="31"/>
      <c r="B862" s="31"/>
      <c r="C862" s="31"/>
      <c r="D862" s="31"/>
      <c r="E862" s="46"/>
      <c r="F862" s="46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</row>
    <row r="863" ht="11.25" customHeight="1">
      <c r="A863" s="31"/>
      <c r="B863" s="31"/>
      <c r="C863" s="31"/>
      <c r="D863" s="31"/>
      <c r="E863" s="46"/>
      <c r="F863" s="46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</row>
    <row r="864" ht="11.25" customHeight="1">
      <c r="A864" s="31"/>
      <c r="B864" s="31"/>
      <c r="C864" s="31"/>
      <c r="D864" s="31"/>
      <c r="E864" s="46"/>
      <c r="F864" s="46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</row>
    <row r="865" ht="11.25" customHeight="1">
      <c r="A865" s="31"/>
      <c r="B865" s="31"/>
      <c r="C865" s="31"/>
      <c r="D865" s="31"/>
      <c r="E865" s="46"/>
      <c r="F865" s="46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</row>
    <row r="866" ht="11.25" customHeight="1">
      <c r="A866" s="31"/>
      <c r="B866" s="31"/>
      <c r="C866" s="31"/>
      <c r="D866" s="31"/>
      <c r="E866" s="46"/>
      <c r="F866" s="46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</row>
    <row r="867" ht="11.25" customHeight="1">
      <c r="A867" s="31"/>
      <c r="B867" s="31"/>
      <c r="C867" s="31"/>
      <c r="D867" s="31"/>
      <c r="E867" s="46"/>
      <c r="F867" s="46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</row>
    <row r="868" ht="11.25" customHeight="1">
      <c r="A868" s="31"/>
      <c r="B868" s="31"/>
      <c r="C868" s="31"/>
      <c r="D868" s="31"/>
      <c r="E868" s="46"/>
      <c r="F868" s="46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</row>
    <row r="869" ht="11.25" customHeight="1">
      <c r="A869" s="31"/>
      <c r="B869" s="31"/>
      <c r="C869" s="31"/>
      <c r="D869" s="31"/>
      <c r="E869" s="46"/>
      <c r="F869" s="46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</row>
    <row r="870" ht="11.25" customHeight="1">
      <c r="A870" s="31"/>
      <c r="B870" s="31"/>
      <c r="C870" s="31"/>
      <c r="D870" s="31"/>
      <c r="E870" s="46"/>
      <c r="F870" s="46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</row>
    <row r="871" ht="11.25" customHeight="1">
      <c r="A871" s="31"/>
      <c r="B871" s="31"/>
      <c r="C871" s="31"/>
      <c r="D871" s="31"/>
      <c r="E871" s="46"/>
      <c r="F871" s="46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</row>
    <row r="872" ht="11.25" customHeight="1">
      <c r="A872" s="31"/>
      <c r="B872" s="31"/>
      <c r="C872" s="31"/>
      <c r="D872" s="31"/>
      <c r="E872" s="46"/>
      <c r="F872" s="46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</row>
    <row r="873" ht="11.25" customHeight="1">
      <c r="A873" s="31"/>
      <c r="B873" s="31"/>
      <c r="C873" s="31"/>
      <c r="D873" s="31"/>
      <c r="E873" s="46"/>
      <c r="F873" s="46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</row>
    <row r="874" ht="11.25" customHeight="1">
      <c r="A874" s="31"/>
      <c r="B874" s="31"/>
      <c r="C874" s="31"/>
      <c r="D874" s="31"/>
      <c r="E874" s="46"/>
      <c r="F874" s="46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</row>
    <row r="875" ht="11.25" customHeight="1">
      <c r="A875" s="31"/>
      <c r="B875" s="31"/>
      <c r="C875" s="31"/>
      <c r="D875" s="31"/>
      <c r="E875" s="46"/>
      <c r="F875" s="46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</row>
    <row r="876" ht="11.25" customHeight="1">
      <c r="A876" s="31"/>
      <c r="B876" s="31"/>
      <c r="C876" s="31"/>
      <c r="D876" s="31"/>
      <c r="E876" s="46"/>
      <c r="F876" s="46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</row>
    <row r="877" ht="11.25" customHeight="1">
      <c r="A877" s="31"/>
      <c r="B877" s="31"/>
      <c r="C877" s="31"/>
      <c r="D877" s="31"/>
      <c r="E877" s="46"/>
      <c r="F877" s="46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</row>
    <row r="878" ht="11.25" customHeight="1">
      <c r="A878" s="31"/>
      <c r="B878" s="31"/>
      <c r="C878" s="31"/>
      <c r="D878" s="31"/>
      <c r="E878" s="46"/>
      <c r="F878" s="46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</row>
    <row r="879" ht="11.25" customHeight="1">
      <c r="A879" s="31"/>
      <c r="B879" s="31"/>
      <c r="C879" s="31"/>
      <c r="D879" s="31"/>
      <c r="E879" s="46"/>
      <c r="F879" s="46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</row>
    <row r="880" ht="11.25" customHeight="1">
      <c r="A880" s="31"/>
      <c r="B880" s="31"/>
      <c r="C880" s="31"/>
      <c r="D880" s="31"/>
      <c r="E880" s="46"/>
      <c r="F880" s="46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</row>
    <row r="881" ht="11.25" customHeight="1">
      <c r="A881" s="31"/>
      <c r="B881" s="31"/>
      <c r="C881" s="31"/>
      <c r="D881" s="31"/>
      <c r="E881" s="46"/>
      <c r="F881" s="46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</row>
    <row r="882" ht="11.25" customHeight="1">
      <c r="A882" s="31"/>
      <c r="B882" s="31"/>
      <c r="C882" s="31"/>
      <c r="D882" s="31"/>
      <c r="E882" s="46"/>
      <c r="F882" s="46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</row>
    <row r="883" ht="11.25" customHeight="1">
      <c r="A883" s="31"/>
      <c r="B883" s="31"/>
      <c r="C883" s="31"/>
      <c r="D883" s="31"/>
      <c r="E883" s="46"/>
      <c r="F883" s="46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</row>
    <row r="884" ht="11.25" customHeight="1">
      <c r="A884" s="31"/>
      <c r="B884" s="31"/>
      <c r="C884" s="31"/>
      <c r="D884" s="31"/>
      <c r="E884" s="46"/>
      <c r="F884" s="46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</row>
    <row r="885" ht="11.25" customHeight="1">
      <c r="A885" s="31"/>
      <c r="B885" s="31"/>
      <c r="C885" s="31"/>
      <c r="D885" s="31"/>
      <c r="E885" s="46"/>
      <c r="F885" s="46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</row>
    <row r="886" ht="11.25" customHeight="1">
      <c r="A886" s="31"/>
      <c r="B886" s="31"/>
      <c r="C886" s="31"/>
      <c r="D886" s="31"/>
      <c r="E886" s="46"/>
      <c r="F886" s="46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</row>
    <row r="887" ht="11.25" customHeight="1">
      <c r="A887" s="31"/>
      <c r="B887" s="31"/>
      <c r="C887" s="31"/>
      <c r="D887" s="31"/>
      <c r="E887" s="46"/>
      <c r="F887" s="46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</row>
    <row r="888" ht="11.25" customHeight="1">
      <c r="A888" s="31"/>
      <c r="B888" s="31"/>
      <c r="C888" s="31"/>
      <c r="D888" s="31"/>
      <c r="E888" s="46"/>
      <c r="F888" s="46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</row>
    <row r="889" ht="11.25" customHeight="1">
      <c r="A889" s="31"/>
      <c r="B889" s="31"/>
      <c r="C889" s="31"/>
      <c r="D889" s="31"/>
      <c r="E889" s="46"/>
      <c r="F889" s="46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</row>
    <row r="890" ht="11.25" customHeight="1">
      <c r="A890" s="31"/>
      <c r="B890" s="31"/>
      <c r="C890" s="31"/>
      <c r="D890" s="31"/>
      <c r="E890" s="46"/>
      <c r="F890" s="46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</row>
    <row r="891" ht="11.25" customHeight="1">
      <c r="A891" s="31"/>
      <c r="B891" s="31"/>
      <c r="C891" s="31"/>
      <c r="D891" s="31"/>
      <c r="E891" s="46"/>
      <c r="F891" s="46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</row>
    <row r="892" ht="11.25" customHeight="1">
      <c r="A892" s="31"/>
      <c r="B892" s="31"/>
      <c r="C892" s="31"/>
      <c r="D892" s="31"/>
      <c r="E892" s="46"/>
      <c r="F892" s="46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</row>
    <row r="893" ht="11.25" customHeight="1">
      <c r="A893" s="31"/>
      <c r="B893" s="31"/>
      <c r="C893" s="31"/>
      <c r="D893" s="31"/>
      <c r="E893" s="46"/>
      <c r="F893" s="46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</row>
    <row r="894" ht="11.25" customHeight="1">
      <c r="A894" s="31"/>
      <c r="B894" s="31"/>
      <c r="C894" s="31"/>
      <c r="D894" s="31"/>
      <c r="E894" s="46"/>
      <c r="F894" s="46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</row>
    <row r="895" ht="11.25" customHeight="1">
      <c r="A895" s="31"/>
      <c r="B895" s="31"/>
      <c r="C895" s="31"/>
      <c r="D895" s="31"/>
      <c r="E895" s="46"/>
      <c r="F895" s="46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</row>
    <row r="896" ht="11.25" customHeight="1">
      <c r="A896" s="31"/>
      <c r="B896" s="31"/>
      <c r="C896" s="31"/>
      <c r="D896" s="31"/>
      <c r="E896" s="46"/>
      <c r="F896" s="46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</row>
    <row r="897" ht="11.25" customHeight="1">
      <c r="A897" s="31"/>
      <c r="B897" s="31"/>
      <c r="C897" s="31"/>
      <c r="D897" s="31"/>
      <c r="E897" s="46"/>
      <c r="F897" s="46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</row>
    <row r="898" ht="11.25" customHeight="1">
      <c r="A898" s="31"/>
      <c r="B898" s="31"/>
      <c r="C898" s="31"/>
      <c r="D898" s="31"/>
      <c r="E898" s="46"/>
      <c r="F898" s="46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</row>
    <row r="899" ht="11.25" customHeight="1">
      <c r="A899" s="31"/>
      <c r="B899" s="31"/>
      <c r="C899" s="31"/>
      <c r="D899" s="31"/>
      <c r="E899" s="46"/>
      <c r="F899" s="46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</row>
    <row r="900" ht="11.25" customHeight="1">
      <c r="A900" s="31"/>
      <c r="B900" s="31"/>
      <c r="C900" s="31"/>
      <c r="D900" s="31"/>
      <c r="E900" s="46"/>
      <c r="F900" s="46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</row>
    <row r="901" ht="11.25" customHeight="1">
      <c r="A901" s="31"/>
      <c r="B901" s="31"/>
      <c r="C901" s="31"/>
      <c r="D901" s="31"/>
      <c r="E901" s="46"/>
      <c r="F901" s="46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</row>
    <row r="902" ht="11.25" customHeight="1">
      <c r="A902" s="31"/>
      <c r="B902" s="31"/>
      <c r="C902" s="31"/>
      <c r="D902" s="31"/>
      <c r="E902" s="46"/>
      <c r="F902" s="46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</row>
    <row r="903" ht="11.25" customHeight="1">
      <c r="A903" s="31"/>
      <c r="B903" s="31"/>
      <c r="C903" s="31"/>
      <c r="D903" s="31"/>
      <c r="E903" s="46"/>
      <c r="F903" s="46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</row>
    <row r="904" ht="11.25" customHeight="1">
      <c r="A904" s="31"/>
      <c r="B904" s="31"/>
      <c r="C904" s="31"/>
      <c r="D904" s="31"/>
      <c r="E904" s="46"/>
      <c r="F904" s="46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</row>
    <row r="905" ht="11.25" customHeight="1">
      <c r="A905" s="31"/>
      <c r="B905" s="31"/>
      <c r="C905" s="31"/>
      <c r="D905" s="31"/>
      <c r="E905" s="46"/>
      <c r="F905" s="46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</row>
    <row r="906" ht="11.25" customHeight="1">
      <c r="A906" s="31"/>
      <c r="B906" s="31"/>
      <c r="C906" s="31"/>
      <c r="D906" s="31"/>
      <c r="E906" s="46"/>
      <c r="F906" s="46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</row>
    <row r="907" ht="11.25" customHeight="1">
      <c r="A907" s="31"/>
      <c r="B907" s="31"/>
      <c r="C907" s="31"/>
      <c r="D907" s="31"/>
      <c r="E907" s="46"/>
      <c r="F907" s="46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</row>
    <row r="908" ht="11.25" customHeight="1">
      <c r="A908" s="31"/>
      <c r="B908" s="31"/>
      <c r="C908" s="31"/>
      <c r="D908" s="31"/>
      <c r="E908" s="46"/>
      <c r="F908" s="46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</row>
    <row r="909" ht="11.25" customHeight="1">
      <c r="A909" s="31"/>
      <c r="B909" s="31"/>
      <c r="C909" s="31"/>
      <c r="D909" s="31"/>
      <c r="E909" s="46"/>
      <c r="F909" s="46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</row>
    <row r="910" ht="11.25" customHeight="1">
      <c r="A910" s="31"/>
      <c r="B910" s="31"/>
      <c r="C910" s="31"/>
      <c r="D910" s="31"/>
      <c r="E910" s="46"/>
      <c r="F910" s="46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</row>
    <row r="911" ht="11.25" customHeight="1">
      <c r="A911" s="31"/>
      <c r="B911" s="31"/>
      <c r="C911" s="31"/>
      <c r="D911" s="31"/>
      <c r="E911" s="46"/>
      <c r="F911" s="46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</row>
    <row r="912" ht="11.25" customHeight="1">
      <c r="A912" s="31"/>
      <c r="B912" s="31"/>
      <c r="C912" s="31"/>
      <c r="D912" s="31"/>
      <c r="E912" s="46"/>
      <c r="F912" s="46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</row>
    <row r="913" ht="11.25" customHeight="1">
      <c r="A913" s="31"/>
      <c r="B913" s="31"/>
      <c r="C913" s="31"/>
      <c r="D913" s="31"/>
      <c r="E913" s="46"/>
      <c r="F913" s="46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</row>
    <row r="914" ht="11.25" customHeight="1">
      <c r="A914" s="31"/>
      <c r="B914" s="31"/>
      <c r="C914" s="31"/>
      <c r="D914" s="31"/>
      <c r="E914" s="46"/>
      <c r="F914" s="46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</row>
    <row r="915" ht="11.25" customHeight="1">
      <c r="A915" s="31"/>
      <c r="B915" s="31"/>
      <c r="C915" s="31"/>
      <c r="D915" s="31"/>
      <c r="E915" s="46"/>
      <c r="F915" s="46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</row>
    <row r="916" ht="11.25" customHeight="1">
      <c r="A916" s="31"/>
      <c r="B916" s="31"/>
      <c r="C916" s="31"/>
      <c r="D916" s="31"/>
      <c r="E916" s="46"/>
      <c r="F916" s="46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</row>
    <row r="917" ht="11.25" customHeight="1">
      <c r="A917" s="31"/>
      <c r="B917" s="31"/>
      <c r="C917" s="31"/>
      <c r="D917" s="31"/>
      <c r="E917" s="46"/>
      <c r="F917" s="46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</row>
    <row r="918" ht="11.25" customHeight="1">
      <c r="A918" s="31"/>
      <c r="B918" s="31"/>
      <c r="C918" s="31"/>
      <c r="D918" s="31"/>
      <c r="E918" s="46"/>
      <c r="F918" s="46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</row>
    <row r="919" ht="11.25" customHeight="1">
      <c r="A919" s="31"/>
      <c r="B919" s="31"/>
      <c r="C919" s="31"/>
      <c r="D919" s="31"/>
      <c r="E919" s="46"/>
      <c r="F919" s="46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</row>
    <row r="920" ht="11.25" customHeight="1">
      <c r="A920" s="31"/>
      <c r="B920" s="31"/>
      <c r="C920" s="31"/>
      <c r="D920" s="31"/>
      <c r="E920" s="46"/>
      <c r="F920" s="46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</row>
    <row r="921" ht="11.25" customHeight="1">
      <c r="A921" s="31"/>
      <c r="B921" s="31"/>
      <c r="C921" s="31"/>
      <c r="D921" s="31"/>
      <c r="E921" s="46"/>
      <c r="F921" s="46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</row>
    <row r="922" ht="11.25" customHeight="1">
      <c r="A922" s="31"/>
      <c r="B922" s="31"/>
      <c r="C922" s="31"/>
      <c r="D922" s="31"/>
      <c r="E922" s="46"/>
      <c r="F922" s="46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</row>
    <row r="923" ht="11.25" customHeight="1">
      <c r="A923" s="31"/>
      <c r="B923" s="31"/>
      <c r="C923" s="31"/>
      <c r="D923" s="31"/>
      <c r="E923" s="46"/>
      <c r="F923" s="46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</row>
    <row r="924" ht="11.25" customHeight="1">
      <c r="A924" s="31"/>
      <c r="B924" s="31"/>
      <c r="C924" s="31"/>
      <c r="D924" s="31"/>
      <c r="E924" s="46"/>
      <c r="F924" s="46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</row>
    <row r="925" ht="11.25" customHeight="1">
      <c r="A925" s="31"/>
      <c r="B925" s="31"/>
      <c r="C925" s="31"/>
      <c r="D925" s="31"/>
      <c r="E925" s="46"/>
      <c r="F925" s="46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</row>
    <row r="926" ht="11.25" customHeight="1">
      <c r="A926" s="31"/>
      <c r="B926" s="31"/>
      <c r="C926" s="31"/>
      <c r="D926" s="31"/>
      <c r="E926" s="46"/>
      <c r="F926" s="46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</row>
    <row r="927" ht="11.25" customHeight="1">
      <c r="A927" s="31"/>
      <c r="B927" s="31"/>
      <c r="C927" s="31"/>
      <c r="D927" s="31"/>
      <c r="E927" s="46"/>
      <c r="F927" s="46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</row>
    <row r="928" ht="11.25" customHeight="1">
      <c r="A928" s="31"/>
      <c r="B928" s="31"/>
      <c r="C928" s="31"/>
      <c r="D928" s="31"/>
      <c r="E928" s="46"/>
      <c r="F928" s="46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</row>
    <row r="929" ht="11.25" customHeight="1">
      <c r="A929" s="31"/>
      <c r="B929" s="31"/>
      <c r="C929" s="31"/>
      <c r="D929" s="31"/>
      <c r="E929" s="46"/>
      <c r="F929" s="46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</row>
    <row r="930" ht="11.25" customHeight="1">
      <c r="A930" s="31"/>
      <c r="B930" s="31"/>
      <c r="C930" s="31"/>
      <c r="D930" s="31"/>
      <c r="E930" s="46"/>
      <c r="F930" s="46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</row>
    <row r="931" ht="11.25" customHeight="1">
      <c r="A931" s="31"/>
      <c r="B931" s="31"/>
      <c r="C931" s="31"/>
      <c r="D931" s="31"/>
      <c r="E931" s="46"/>
      <c r="F931" s="46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</row>
    <row r="932" ht="11.25" customHeight="1">
      <c r="A932" s="31"/>
      <c r="B932" s="31"/>
      <c r="C932" s="31"/>
      <c r="D932" s="31"/>
      <c r="E932" s="46"/>
      <c r="F932" s="46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</row>
    <row r="933" ht="11.25" customHeight="1">
      <c r="A933" s="31"/>
      <c r="B933" s="31"/>
      <c r="C933" s="31"/>
      <c r="D933" s="31"/>
      <c r="E933" s="46"/>
      <c r="F933" s="46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</row>
    <row r="934" ht="11.25" customHeight="1">
      <c r="A934" s="31"/>
      <c r="B934" s="31"/>
      <c r="C934" s="31"/>
      <c r="D934" s="31"/>
      <c r="E934" s="46"/>
      <c r="F934" s="46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</row>
    <row r="935" ht="11.25" customHeight="1">
      <c r="A935" s="31"/>
      <c r="B935" s="31"/>
      <c r="C935" s="31"/>
      <c r="D935" s="31"/>
      <c r="E935" s="46"/>
      <c r="F935" s="46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</row>
    <row r="936" ht="11.25" customHeight="1">
      <c r="A936" s="31"/>
      <c r="B936" s="31"/>
      <c r="C936" s="31"/>
      <c r="D936" s="31"/>
      <c r="E936" s="46"/>
      <c r="F936" s="46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</row>
    <row r="937" ht="11.25" customHeight="1">
      <c r="A937" s="31"/>
      <c r="B937" s="31"/>
      <c r="C937" s="31"/>
      <c r="D937" s="31"/>
      <c r="E937" s="46"/>
      <c r="F937" s="46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</row>
    <row r="938" ht="11.25" customHeight="1">
      <c r="A938" s="31"/>
      <c r="B938" s="31"/>
      <c r="C938" s="31"/>
      <c r="D938" s="31"/>
      <c r="E938" s="46"/>
      <c r="F938" s="46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</row>
    <row r="939" ht="11.25" customHeight="1">
      <c r="A939" s="31"/>
      <c r="B939" s="31"/>
      <c r="C939" s="31"/>
      <c r="D939" s="31"/>
      <c r="E939" s="46"/>
      <c r="F939" s="46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</row>
    <row r="940" ht="11.25" customHeight="1">
      <c r="A940" s="31"/>
      <c r="B940" s="31"/>
      <c r="C940" s="31"/>
      <c r="D940" s="31"/>
      <c r="E940" s="46"/>
      <c r="F940" s="46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</row>
    <row r="941" ht="11.25" customHeight="1">
      <c r="A941" s="31"/>
      <c r="B941" s="31"/>
      <c r="C941" s="31"/>
      <c r="D941" s="31"/>
      <c r="E941" s="46"/>
      <c r="F941" s="46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</row>
    <row r="942" ht="11.25" customHeight="1">
      <c r="A942" s="31"/>
      <c r="B942" s="31"/>
      <c r="C942" s="31"/>
      <c r="D942" s="31"/>
      <c r="E942" s="46"/>
      <c r="F942" s="46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</row>
    <row r="943" ht="11.25" customHeight="1">
      <c r="A943" s="31"/>
      <c r="B943" s="31"/>
      <c r="C943" s="31"/>
      <c r="D943" s="31"/>
      <c r="E943" s="46"/>
      <c r="F943" s="46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</row>
    <row r="944" ht="11.25" customHeight="1">
      <c r="A944" s="31"/>
      <c r="B944" s="31"/>
      <c r="C944" s="31"/>
      <c r="D944" s="31"/>
      <c r="E944" s="46"/>
      <c r="F944" s="46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</row>
    <row r="945" ht="11.25" customHeight="1">
      <c r="A945" s="31"/>
      <c r="B945" s="31"/>
      <c r="C945" s="31"/>
      <c r="D945" s="31"/>
      <c r="E945" s="46"/>
      <c r="F945" s="46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</row>
    <row r="946" ht="11.25" customHeight="1">
      <c r="A946" s="31"/>
      <c r="B946" s="31"/>
      <c r="C946" s="31"/>
      <c r="D946" s="31"/>
      <c r="E946" s="46"/>
      <c r="F946" s="46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</row>
    <row r="947" ht="11.25" customHeight="1">
      <c r="A947" s="31"/>
      <c r="B947" s="31"/>
      <c r="C947" s="31"/>
      <c r="D947" s="31"/>
      <c r="E947" s="46"/>
      <c r="F947" s="46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</row>
    <row r="948" ht="11.25" customHeight="1">
      <c r="A948" s="31"/>
      <c r="B948" s="31"/>
      <c r="C948" s="31"/>
      <c r="D948" s="31"/>
      <c r="E948" s="46"/>
      <c r="F948" s="46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</row>
    <row r="949" ht="11.25" customHeight="1">
      <c r="A949" s="31"/>
      <c r="B949" s="31"/>
      <c r="C949" s="31"/>
      <c r="D949" s="31"/>
      <c r="E949" s="46"/>
      <c r="F949" s="46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</row>
    <row r="950" ht="11.25" customHeight="1">
      <c r="A950" s="31"/>
      <c r="B950" s="31"/>
      <c r="C950" s="31"/>
      <c r="D950" s="31"/>
      <c r="E950" s="46"/>
      <c r="F950" s="46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</row>
    <row r="951" ht="11.25" customHeight="1">
      <c r="A951" s="31"/>
      <c r="B951" s="31"/>
      <c r="C951" s="31"/>
      <c r="D951" s="31"/>
      <c r="E951" s="46"/>
      <c r="F951" s="46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</row>
    <row r="952" ht="11.25" customHeight="1">
      <c r="A952" s="31"/>
      <c r="B952" s="31"/>
      <c r="C952" s="31"/>
      <c r="D952" s="31"/>
      <c r="E952" s="46"/>
      <c r="F952" s="46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</row>
    <row r="953" ht="11.25" customHeight="1">
      <c r="A953" s="31"/>
      <c r="B953" s="31"/>
      <c r="C953" s="31"/>
      <c r="D953" s="31"/>
      <c r="E953" s="46"/>
      <c r="F953" s="46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</row>
    <row r="954" ht="11.25" customHeight="1">
      <c r="A954" s="31"/>
      <c r="B954" s="31"/>
      <c r="C954" s="31"/>
      <c r="D954" s="31"/>
      <c r="E954" s="46"/>
      <c r="F954" s="46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</row>
    <row r="955" ht="11.25" customHeight="1">
      <c r="A955" s="31"/>
      <c r="B955" s="31"/>
      <c r="C955" s="31"/>
      <c r="D955" s="31"/>
      <c r="E955" s="46"/>
      <c r="F955" s="46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</row>
    <row r="956" ht="11.25" customHeight="1">
      <c r="A956" s="31"/>
      <c r="B956" s="31"/>
      <c r="C956" s="31"/>
      <c r="D956" s="31"/>
      <c r="E956" s="46"/>
      <c r="F956" s="46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</row>
    <row r="957" ht="11.25" customHeight="1">
      <c r="A957" s="31"/>
      <c r="B957" s="31"/>
      <c r="C957" s="31"/>
      <c r="D957" s="31"/>
      <c r="E957" s="46"/>
      <c r="F957" s="46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</row>
    <row r="958" ht="11.25" customHeight="1">
      <c r="A958" s="31"/>
      <c r="B958" s="31"/>
      <c r="C958" s="31"/>
      <c r="D958" s="31"/>
      <c r="E958" s="46"/>
      <c r="F958" s="46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</row>
    <row r="959" ht="11.25" customHeight="1">
      <c r="A959" s="31"/>
      <c r="B959" s="31"/>
      <c r="C959" s="31"/>
      <c r="D959" s="31"/>
      <c r="E959" s="46"/>
      <c r="F959" s="46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</row>
    <row r="960" ht="11.25" customHeight="1">
      <c r="A960" s="31"/>
      <c r="B960" s="31"/>
      <c r="C960" s="31"/>
      <c r="D960" s="31"/>
      <c r="E960" s="46"/>
      <c r="F960" s="46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</row>
    <row r="961" ht="11.25" customHeight="1">
      <c r="A961" s="31"/>
      <c r="B961" s="31"/>
      <c r="C961" s="31"/>
      <c r="D961" s="31"/>
      <c r="E961" s="46"/>
      <c r="F961" s="46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</row>
    <row r="962" ht="11.25" customHeight="1">
      <c r="A962" s="31"/>
      <c r="B962" s="31"/>
      <c r="C962" s="31"/>
      <c r="D962" s="31"/>
      <c r="E962" s="46"/>
      <c r="F962" s="46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</row>
    <row r="963" ht="11.25" customHeight="1">
      <c r="A963" s="31"/>
      <c r="B963" s="31"/>
      <c r="C963" s="31"/>
      <c r="D963" s="31"/>
      <c r="E963" s="46"/>
      <c r="F963" s="46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</row>
    <row r="964" ht="11.25" customHeight="1">
      <c r="A964" s="31"/>
      <c r="B964" s="31"/>
      <c r="C964" s="31"/>
      <c r="D964" s="31"/>
      <c r="E964" s="46"/>
      <c r="F964" s="46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</row>
    <row r="965" ht="11.25" customHeight="1">
      <c r="A965" s="31"/>
      <c r="B965" s="31"/>
      <c r="C965" s="31"/>
      <c r="D965" s="31"/>
      <c r="E965" s="46"/>
      <c r="F965" s="46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</row>
    <row r="966" ht="11.25" customHeight="1">
      <c r="A966" s="31"/>
      <c r="B966" s="31"/>
      <c r="C966" s="31"/>
      <c r="D966" s="31"/>
      <c r="E966" s="46"/>
      <c r="F966" s="46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</row>
    <row r="967" ht="11.25" customHeight="1">
      <c r="A967" s="31"/>
      <c r="B967" s="31"/>
      <c r="C967" s="31"/>
      <c r="D967" s="31"/>
      <c r="E967" s="46"/>
      <c r="F967" s="46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</row>
    <row r="968" ht="11.25" customHeight="1">
      <c r="A968" s="31"/>
      <c r="B968" s="31"/>
      <c r="C968" s="31"/>
      <c r="D968" s="31"/>
      <c r="E968" s="46"/>
      <c r="F968" s="46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</row>
    <row r="969" ht="11.25" customHeight="1">
      <c r="A969" s="31"/>
      <c r="B969" s="31"/>
      <c r="C969" s="31"/>
      <c r="D969" s="31"/>
      <c r="E969" s="46"/>
      <c r="F969" s="46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</row>
    <row r="970" ht="11.25" customHeight="1">
      <c r="A970" s="31"/>
      <c r="B970" s="31"/>
      <c r="C970" s="31"/>
      <c r="D970" s="31"/>
      <c r="E970" s="46"/>
      <c r="F970" s="46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</row>
    <row r="971" ht="11.25" customHeight="1">
      <c r="A971" s="31"/>
      <c r="B971" s="31"/>
      <c r="C971" s="31"/>
      <c r="D971" s="31"/>
      <c r="E971" s="46"/>
      <c r="F971" s="46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</row>
    <row r="972" ht="11.25" customHeight="1">
      <c r="A972" s="31"/>
      <c r="B972" s="31"/>
      <c r="C972" s="31"/>
      <c r="D972" s="31"/>
      <c r="E972" s="46"/>
      <c r="F972" s="46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</row>
    <row r="973" ht="11.25" customHeight="1">
      <c r="A973" s="31"/>
      <c r="B973" s="31"/>
      <c r="C973" s="31"/>
      <c r="D973" s="31"/>
      <c r="E973" s="46"/>
      <c r="F973" s="46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</row>
    <row r="974" ht="11.25" customHeight="1">
      <c r="A974" s="31"/>
      <c r="B974" s="31"/>
      <c r="C974" s="31"/>
      <c r="D974" s="31"/>
      <c r="E974" s="46"/>
      <c r="F974" s="46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</row>
    <row r="975" ht="11.25" customHeight="1">
      <c r="A975" s="31"/>
      <c r="B975" s="31"/>
      <c r="C975" s="31"/>
      <c r="D975" s="31"/>
      <c r="E975" s="46"/>
      <c r="F975" s="46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</row>
    <row r="976" ht="11.25" customHeight="1">
      <c r="A976" s="31"/>
      <c r="B976" s="31"/>
      <c r="C976" s="31"/>
      <c r="D976" s="31"/>
      <c r="E976" s="46"/>
      <c r="F976" s="46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</row>
    <row r="977" ht="11.25" customHeight="1">
      <c r="A977" s="31"/>
      <c r="B977" s="31"/>
      <c r="C977" s="31"/>
      <c r="D977" s="31"/>
      <c r="E977" s="46"/>
      <c r="F977" s="46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</row>
    <row r="978" ht="11.25" customHeight="1">
      <c r="A978" s="31"/>
      <c r="B978" s="31"/>
      <c r="C978" s="31"/>
      <c r="D978" s="31"/>
      <c r="E978" s="46"/>
      <c r="F978" s="46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</row>
    <row r="979" ht="11.25" customHeight="1">
      <c r="A979" s="31"/>
      <c r="B979" s="31"/>
      <c r="C979" s="31"/>
      <c r="D979" s="31"/>
      <c r="E979" s="46"/>
      <c r="F979" s="46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</row>
    <row r="980" ht="11.25" customHeight="1">
      <c r="A980" s="31"/>
      <c r="B980" s="31"/>
      <c r="C980" s="31"/>
      <c r="D980" s="31"/>
      <c r="E980" s="46"/>
      <c r="F980" s="46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</row>
    <row r="981" ht="11.25" customHeight="1">
      <c r="A981" s="31"/>
      <c r="B981" s="31"/>
      <c r="C981" s="31"/>
      <c r="D981" s="31"/>
      <c r="E981" s="46"/>
      <c r="F981" s="46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</row>
    <row r="982" ht="11.25" customHeight="1">
      <c r="A982" s="31"/>
      <c r="B982" s="31"/>
      <c r="C982" s="31"/>
      <c r="D982" s="31"/>
      <c r="E982" s="46"/>
      <c r="F982" s="46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</row>
    <row r="983" ht="11.25" customHeight="1">
      <c r="A983" s="31"/>
      <c r="B983" s="31"/>
      <c r="C983" s="31"/>
      <c r="D983" s="31"/>
      <c r="E983" s="46"/>
      <c r="F983" s="46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</row>
    <row r="984" ht="11.25" customHeight="1">
      <c r="A984" s="31"/>
      <c r="B984" s="31"/>
      <c r="C984" s="31"/>
      <c r="D984" s="31"/>
      <c r="E984" s="46"/>
      <c r="F984" s="46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</row>
    <row r="985" ht="11.25" customHeight="1">
      <c r="A985" s="31"/>
      <c r="B985" s="31"/>
      <c r="C985" s="31"/>
      <c r="D985" s="31"/>
      <c r="E985" s="46"/>
      <c r="F985" s="46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</row>
    <row r="986" ht="11.25" customHeight="1">
      <c r="A986" s="31"/>
      <c r="B986" s="31"/>
      <c r="C986" s="31"/>
      <c r="D986" s="31"/>
      <c r="E986" s="46"/>
      <c r="F986" s="46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</row>
    <row r="987" ht="11.25" customHeight="1">
      <c r="A987" s="31"/>
      <c r="B987" s="31"/>
      <c r="C987" s="31"/>
      <c r="D987" s="31"/>
      <c r="E987" s="46"/>
      <c r="F987" s="46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</row>
    <row r="988" ht="11.25" customHeight="1">
      <c r="A988" s="31"/>
      <c r="B988" s="31"/>
      <c r="C988" s="31"/>
      <c r="D988" s="31"/>
      <c r="E988" s="46"/>
      <c r="F988" s="46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</row>
    <row r="989" ht="11.25" customHeight="1">
      <c r="A989" s="31"/>
      <c r="B989" s="31"/>
      <c r="C989" s="31"/>
      <c r="D989" s="31"/>
      <c r="E989" s="46"/>
      <c r="F989" s="46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</row>
    <row r="990" ht="11.25" customHeight="1">
      <c r="A990" s="31"/>
      <c r="B990" s="31"/>
      <c r="C990" s="31"/>
      <c r="D990" s="31"/>
      <c r="E990" s="46"/>
      <c r="F990" s="46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</row>
    <row r="991" ht="11.25" customHeight="1">
      <c r="A991" s="31"/>
      <c r="B991" s="31"/>
      <c r="C991" s="31"/>
      <c r="D991" s="31"/>
      <c r="E991" s="46"/>
      <c r="F991" s="46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</row>
    <row r="992" ht="11.25" customHeight="1">
      <c r="A992" s="31"/>
      <c r="B992" s="31"/>
      <c r="C992" s="31"/>
      <c r="D992" s="31"/>
      <c r="E992" s="46"/>
      <c r="F992" s="46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</row>
    <row r="993" ht="11.25" customHeight="1">
      <c r="A993" s="31"/>
      <c r="B993" s="31"/>
      <c r="C993" s="31"/>
      <c r="D993" s="31"/>
      <c r="E993" s="46"/>
      <c r="F993" s="46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</row>
    <row r="994" ht="11.25" customHeight="1">
      <c r="A994" s="31"/>
      <c r="B994" s="31"/>
      <c r="C994" s="31"/>
      <c r="D994" s="31"/>
      <c r="E994" s="46"/>
      <c r="F994" s="46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</row>
    <row r="995" ht="11.25" customHeight="1">
      <c r="A995" s="31"/>
      <c r="B995" s="31"/>
      <c r="C995" s="31"/>
      <c r="D995" s="31"/>
      <c r="E995" s="46"/>
      <c r="F995" s="46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</row>
    <row r="996" ht="11.25" customHeight="1">
      <c r="A996" s="31"/>
      <c r="B996" s="31"/>
      <c r="C996" s="31"/>
      <c r="D996" s="31"/>
      <c r="E996" s="46"/>
      <c r="F996" s="46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</row>
    <row r="997" ht="11.25" customHeight="1">
      <c r="A997" s="31"/>
      <c r="B997" s="31"/>
      <c r="C997" s="31"/>
      <c r="D997" s="31"/>
      <c r="E997" s="46"/>
      <c r="F997" s="46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</row>
    <row r="998" ht="11.25" customHeight="1">
      <c r="A998" s="31"/>
      <c r="B998" s="31"/>
      <c r="C998" s="31"/>
      <c r="D998" s="31"/>
      <c r="E998" s="46"/>
      <c r="F998" s="46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</row>
    <row r="999" ht="11.25" customHeight="1">
      <c r="A999" s="31"/>
      <c r="B999" s="31"/>
      <c r="C999" s="31"/>
      <c r="D999" s="31"/>
      <c r="E999" s="46"/>
      <c r="F999" s="46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</row>
    <row r="1000" ht="11.25" customHeight="1">
      <c r="A1000" s="31"/>
      <c r="B1000" s="31"/>
      <c r="C1000" s="31"/>
      <c r="D1000" s="31"/>
      <c r="E1000" s="46"/>
      <c r="F1000" s="46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</row>
  </sheetData>
  <mergeCells count="1">
    <mergeCell ref="M2:M5"/>
  </mergeCells>
  <printOptions/>
  <pageMargins bottom="0.75" footer="0.0" header="0.0" left="0.7" right="0.7" top="0.7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88"/>
    <col customWidth="1" min="2" max="2" width="11.38"/>
    <col customWidth="1" min="3" max="3" width="19.38"/>
    <col customWidth="1" min="4" max="4" width="14.88"/>
    <col customWidth="1" min="5" max="5" width="11.38"/>
    <col customWidth="1" min="6" max="6" width="15.88"/>
    <col customWidth="1" min="7" max="9" width="11.38"/>
    <col customWidth="1" min="10" max="26" width="10.63"/>
  </cols>
  <sheetData>
    <row r="1" ht="11.25" customHeight="1">
      <c r="A1" s="47" t="s">
        <v>0</v>
      </c>
      <c r="B1" s="47" t="s">
        <v>1</v>
      </c>
      <c r="C1" s="47" t="s">
        <v>7</v>
      </c>
      <c r="D1" s="47" t="s">
        <v>3</v>
      </c>
      <c r="E1" s="47" t="s">
        <v>4</v>
      </c>
      <c r="F1" s="47" t="s">
        <v>5</v>
      </c>
      <c r="G1" s="47" t="s">
        <v>57</v>
      </c>
      <c r="H1" s="47" t="s">
        <v>6</v>
      </c>
      <c r="I1" s="47" t="s">
        <v>8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ht="11.25" customHeight="1">
      <c r="A2" s="49" t="s">
        <v>89</v>
      </c>
      <c r="B2" s="50">
        <v>5.2210976E7</v>
      </c>
      <c r="C2" s="51" t="s">
        <v>90</v>
      </c>
      <c r="D2" s="52">
        <v>2.0257100202752E13</v>
      </c>
      <c r="E2" s="53">
        <v>45866.0</v>
      </c>
      <c r="F2" s="54">
        <v>2.0252100418433E13</v>
      </c>
      <c r="G2" s="55">
        <v>45882.0</v>
      </c>
      <c r="H2" s="56">
        <v>2128.0</v>
      </c>
      <c r="I2" s="51" t="s">
        <v>12</v>
      </c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ht="11.25" customHeight="1">
      <c r="A3" s="49" t="s">
        <v>91</v>
      </c>
      <c r="B3" s="50">
        <v>5.2251458E7</v>
      </c>
      <c r="C3" s="51" t="s">
        <v>92</v>
      </c>
      <c r="D3" s="52">
        <v>2.0257100217992E13</v>
      </c>
      <c r="E3" s="53">
        <v>45866.0</v>
      </c>
      <c r="F3" s="44"/>
      <c r="G3" s="55">
        <v>45882.0</v>
      </c>
      <c r="H3" s="56">
        <v>2126.0</v>
      </c>
      <c r="I3" s="51" t="s">
        <v>12</v>
      </c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ht="11.25" customHeight="1">
      <c r="A4" s="49" t="s">
        <v>93</v>
      </c>
      <c r="B4" s="50">
        <v>1.013659626E9</v>
      </c>
      <c r="C4" s="51" t="s">
        <v>94</v>
      </c>
      <c r="D4" s="52">
        <v>2.0257100200992E13</v>
      </c>
      <c r="E4" s="53">
        <v>45866.0</v>
      </c>
      <c r="F4" s="45"/>
      <c r="G4" s="55">
        <v>45882.0</v>
      </c>
      <c r="H4" s="56">
        <v>2127.0</v>
      </c>
      <c r="I4" s="51" t="s">
        <v>12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ht="11.2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ht="11.2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ht="11.2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ht="11.2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ht="11.2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ht="11.2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ht="11.2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ht="11.2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ht="11.2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ht="11.2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ht="11.2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ht="11.2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ht="11.2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ht="11.25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ht="11.2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ht="11.2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ht="11.2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ht="11.2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ht="11.2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ht="11.2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ht="11.2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ht="11.2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ht="11.2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ht="11.2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ht="11.25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ht="11.25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ht="11.2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ht="11.2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ht="11.2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ht="11.2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ht="11.2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ht="11.2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ht="11.2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ht="11.2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ht="11.2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ht="11.2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ht="11.2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ht="11.2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ht="11.2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ht="11.2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ht="11.2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ht="11.2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ht="11.2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ht="11.2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ht="11.2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ht="11.2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ht="11.2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ht="11.2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ht="11.2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ht="11.2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ht="11.2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ht="11.2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ht="11.2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ht="11.2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ht="11.2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ht="11.2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ht="11.25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ht="11.2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ht="11.2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ht="11.25" customHeight="1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ht="11.25" customHeight="1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ht="11.2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ht="11.25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ht="11.25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ht="11.2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ht="11.2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ht="11.25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ht="11.25" customHeight="1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ht="11.25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ht="11.2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ht="11.2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 ht="11.2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 ht="11.2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</row>
    <row r="78" ht="11.25" customHeight="1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 ht="11.2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</row>
    <row r="80" ht="11.25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</row>
    <row r="81" ht="11.25" customHeight="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 ht="11.25" customHeight="1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ht="11.25" customHeight="1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ht="11.2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ht="11.25" customHeight="1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ht="11.25" customHeight="1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ht="11.25" customHeigh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ht="11.25" customHeight="1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ht="11.25" customHeight="1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ht="11.25" customHeight="1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ht="11.25" customHeight="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ht="11.25" customHeight="1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ht="11.25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ht="11.2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ht="11.2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ht="11.2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ht="11.25" customHeight="1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ht="11.25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ht="11.25" customHeight="1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ht="11.25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ht="11.2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ht="11.25" customHeight="1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ht="11.25" customHeight="1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ht="11.2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  <row r="105" ht="11.25" customHeight="1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</row>
    <row r="106" ht="11.2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</row>
    <row r="107" ht="11.25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</row>
    <row r="108" ht="11.25" customHeigh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</row>
    <row r="109" ht="11.25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</row>
    <row r="110" ht="11.2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</row>
    <row r="111" ht="11.2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</row>
    <row r="112" ht="11.2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</row>
    <row r="113" ht="11.2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</row>
    <row r="114" ht="11.2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</row>
    <row r="115" ht="11.2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ht="11.2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ht="11.2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ht="11.2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ht="11.2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ht="11.2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ht="11.2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ht="11.2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ht="11.2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ht="11.2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ht="11.2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ht="11.2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ht="11.2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ht="11.2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ht="11.2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ht="11.2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ht="11.2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ht="11.2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ht="11.2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ht="11.2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ht="11.2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ht="11.2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ht="11.2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ht="11.2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ht="11.2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ht="11.2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ht="11.2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ht="11.2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ht="11.2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ht="11.2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ht="11.2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ht="11.2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ht="11.2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ht="11.2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ht="11.2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ht="11.2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ht="11.2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ht="11.2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ht="11.2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ht="11.2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ht="11.2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ht="11.2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ht="11.2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ht="11.2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ht="11.2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ht="11.2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ht="11.2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ht="11.2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ht="11.2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ht="11.2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ht="11.2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ht="11.2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ht="11.2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ht="11.2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ht="11.2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ht="11.2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ht="11.2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ht="11.2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ht="11.2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ht="11.2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ht="11.2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ht="11.2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ht="11.2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ht="11.2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ht="11.2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ht="11.2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ht="11.2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ht="11.2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ht="11.2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ht="11.2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ht="11.2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ht="11.2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ht="11.2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ht="11.2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ht="11.2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ht="11.2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ht="11.2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ht="11.2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ht="11.2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ht="11.2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ht="11.2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ht="11.2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ht="11.2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ht="11.2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ht="11.2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ht="11.2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ht="11.2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ht="11.2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ht="11.2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ht="11.2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ht="11.2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ht="11.2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ht="11.2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ht="11.2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ht="11.2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ht="11.2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ht="11.2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ht="11.2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ht="11.2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ht="11.2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ht="11.2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ht="11.2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ht="11.2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ht="11.2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ht="11.2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ht="11.2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ht="11.2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ht="11.2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ht="11.2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ht="11.2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ht="11.2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ht="11.2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ht="11.2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ht="11.2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ht="11.2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ht="11.2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ht="11.2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ht="11.2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ht="11.2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ht="11.2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ht="11.2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ht="11.2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ht="11.2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ht="11.2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ht="11.2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ht="11.2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ht="11.2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ht="11.2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ht="11.2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ht="11.2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ht="11.2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ht="11.2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ht="11.2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ht="11.2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ht="11.2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ht="11.2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ht="11.2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ht="11.2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ht="11.2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ht="11.2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ht="11.2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ht="11.2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ht="11.2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ht="11.2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ht="11.2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ht="11.2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ht="11.2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ht="11.2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ht="11.2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ht="11.2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ht="11.2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ht="11.2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ht="11.2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ht="11.2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ht="11.2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ht="11.2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ht="11.2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ht="11.2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ht="11.2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ht="11.2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ht="11.2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ht="11.2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ht="11.2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ht="11.2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ht="11.2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ht="11.2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ht="11.2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ht="11.2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ht="11.2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ht="11.2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ht="11.2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ht="11.2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ht="11.2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ht="11.2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ht="11.2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ht="11.2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ht="11.2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ht="11.2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ht="11.2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ht="11.2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ht="11.2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ht="11.2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ht="11.2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ht="11.2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ht="11.2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ht="11.2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ht="11.2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ht="11.2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ht="11.2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ht="11.2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ht="11.2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ht="11.2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ht="11.2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ht="11.2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ht="11.2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ht="11.2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ht="11.2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ht="11.2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ht="11.2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ht="11.2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ht="11.2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ht="11.2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ht="11.2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ht="11.2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ht="11.2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ht="11.2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ht="11.2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ht="11.2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ht="11.2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ht="11.2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ht="11.2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ht="11.2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ht="11.2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ht="11.2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ht="11.2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ht="11.2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ht="11.2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ht="11.2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ht="11.2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ht="11.2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ht="11.2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ht="11.2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ht="11.2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ht="11.2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ht="11.2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ht="11.2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ht="11.2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ht="11.2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ht="11.2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ht="11.2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ht="11.2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ht="11.2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ht="11.2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ht="11.2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ht="11.2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ht="11.2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ht="11.2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ht="11.2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ht="11.2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ht="11.2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ht="11.2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ht="11.2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ht="11.2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ht="11.2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ht="11.2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ht="11.2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ht="11.2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ht="11.2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ht="11.2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ht="11.2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ht="11.2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ht="11.2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ht="11.2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ht="11.2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ht="11.2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ht="11.2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ht="11.2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ht="11.2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ht="11.2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ht="11.2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ht="11.2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ht="11.2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ht="11.2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ht="11.2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ht="11.2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ht="11.2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ht="11.2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ht="11.2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ht="11.2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ht="11.2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ht="11.2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ht="11.2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ht="11.2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ht="11.2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ht="11.2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ht="11.2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ht="11.2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ht="11.2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ht="11.2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ht="11.2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ht="11.2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ht="11.2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ht="11.2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ht="11.2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ht="11.2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ht="11.2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ht="11.2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ht="11.2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ht="11.2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ht="11.2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ht="11.2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ht="11.2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ht="11.2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ht="11.2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ht="11.2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ht="11.2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ht="11.2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ht="11.2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ht="11.2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ht="11.2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ht="11.2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ht="11.2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ht="11.2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ht="11.2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ht="11.2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ht="11.2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ht="11.2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ht="11.2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ht="11.2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ht="11.2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ht="11.2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ht="11.2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ht="11.2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ht="11.2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ht="11.2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ht="11.2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ht="11.2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ht="11.2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ht="11.2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ht="11.2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ht="11.2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ht="11.2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ht="11.2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ht="11.2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ht="11.2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ht="11.2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ht="11.2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ht="11.2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ht="11.2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ht="11.2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ht="11.2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ht="11.2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ht="11.2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ht="11.2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ht="11.2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ht="11.2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ht="11.2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ht="11.2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ht="11.2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ht="11.2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ht="11.2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ht="11.2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ht="11.2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ht="11.2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ht="11.2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ht="11.2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ht="11.2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ht="11.2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ht="11.2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ht="11.2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ht="11.2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ht="11.2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ht="11.2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ht="11.2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ht="11.2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ht="11.2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ht="11.2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ht="11.2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ht="11.2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ht="11.2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ht="11.2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ht="11.2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ht="11.2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ht="11.2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ht="11.2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ht="11.2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ht="11.2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ht="11.2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ht="11.2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ht="11.2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ht="11.2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ht="11.2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ht="11.2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ht="11.2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ht="11.2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ht="11.2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ht="11.2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ht="11.2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ht="11.2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ht="11.2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ht="11.2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ht="11.2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ht="11.2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ht="11.2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ht="11.2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ht="11.2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ht="11.2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ht="11.2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ht="11.2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ht="11.2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ht="11.2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ht="11.2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ht="11.2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ht="11.2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ht="11.2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ht="11.2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ht="11.2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ht="11.2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ht="11.2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ht="11.2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ht="11.2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ht="11.2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ht="11.2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ht="11.2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ht="11.2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ht="11.2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ht="11.2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ht="11.2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ht="11.2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ht="11.2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ht="11.2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ht="11.2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ht="11.2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ht="11.2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ht="11.2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ht="11.2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ht="11.2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ht="11.2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ht="11.2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ht="11.2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ht="11.2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ht="11.2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ht="11.2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ht="11.2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ht="11.2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ht="11.2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ht="11.2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ht="11.2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ht="11.2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ht="11.2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ht="11.2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ht="11.2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ht="11.2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ht="11.2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ht="11.2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ht="11.2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ht="11.2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ht="11.2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ht="11.2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ht="11.2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ht="11.2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ht="11.2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ht="11.2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ht="11.2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ht="11.2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ht="11.2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ht="11.2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ht="11.2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ht="11.2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ht="11.2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ht="11.2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ht="11.2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ht="11.2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ht="11.2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ht="11.2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ht="11.2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ht="11.2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ht="11.2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ht="11.2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ht="11.2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ht="11.2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ht="11.2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ht="11.2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ht="11.2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ht="11.2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ht="11.2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ht="11.2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ht="11.2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ht="11.2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ht="11.2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ht="11.2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ht="11.2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ht="11.2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ht="11.2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ht="11.2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ht="11.2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ht="11.2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ht="11.2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ht="11.2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ht="11.2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ht="11.2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ht="11.2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ht="11.2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ht="11.2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ht="11.2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ht="11.2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ht="11.2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ht="11.2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ht="11.2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ht="11.2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ht="11.2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ht="11.2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ht="11.2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ht="11.2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ht="11.2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ht="11.2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ht="11.2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ht="11.2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ht="11.2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ht="11.2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ht="11.2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ht="11.2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ht="11.2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ht="11.2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ht="11.2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ht="11.2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ht="11.2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ht="11.2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ht="11.2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ht="11.2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ht="11.2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ht="11.2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ht="11.2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ht="11.2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ht="11.2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ht="11.2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ht="11.2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ht="11.2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ht="11.2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ht="11.2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ht="11.2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ht="11.2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ht="11.2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ht="11.2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ht="11.2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ht="11.2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ht="11.2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ht="11.2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ht="11.2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ht="11.2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ht="11.2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ht="11.2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ht="11.2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ht="11.2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ht="11.2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ht="11.2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ht="11.2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ht="11.2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ht="11.2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ht="11.2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ht="11.2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ht="11.2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ht="11.2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ht="11.2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ht="11.2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ht="11.2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ht="11.2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ht="11.2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ht="11.2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ht="11.2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ht="11.2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ht="11.2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ht="11.2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ht="11.2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ht="11.2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ht="11.2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ht="11.2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ht="11.2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ht="11.2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ht="11.2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ht="11.2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ht="11.2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ht="11.2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ht="11.2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ht="11.2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ht="11.2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ht="11.2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ht="11.2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ht="11.2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ht="11.2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ht="11.2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ht="11.2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ht="11.2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ht="11.2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ht="11.2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ht="11.2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ht="11.2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ht="11.2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ht="11.2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ht="11.2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ht="11.2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ht="11.2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ht="11.2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ht="11.2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ht="11.2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ht="11.2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ht="11.2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ht="11.2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ht="11.2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ht="11.2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ht="11.2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ht="11.2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ht="11.2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ht="11.2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ht="11.2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ht="11.2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ht="11.2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ht="11.2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ht="11.2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ht="11.2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ht="11.2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ht="11.2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ht="11.2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ht="11.2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ht="11.2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ht="11.2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ht="11.2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ht="11.2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ht="11.2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ht="11.2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ht="11.2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ht="11.2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ht="11.2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ht="11.2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ht="11.2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ht="11.2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ht="11.2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ht="11.2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ht="11.2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ht="11.2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ht="11.2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ht="11.2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ht="11.2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ht="11.2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ht="11.2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ht="11.2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ht="11.2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ht="11.2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ht="11.2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ht="11.2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ht="11.2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ht="11.2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ht="11.2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ht="11.2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ht="11.2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ht="11.2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ht="11.2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ht="11.2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ht="11.2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ht="11.2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ht="11.2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ht="11.2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ht="11.2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ht="11.2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ht="11.2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ht="11.2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ht="11.2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ht="11.2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ht="11.2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ht="11.2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ht="11.2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ht="11.2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ht="11.2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ht="11.2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ht="11.2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ht="11.2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ht="11.2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ht="11.2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ht="11.2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ht="11.2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ht="11.2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ht="11.2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ht="11.2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ht="11.2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ht="11.2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ht="11.2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ht="11.2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ht="11.2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ht="11.2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ht="11.2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ht="11.2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ht="11.2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ht="11.2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ht="11.2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ht="11.2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ht="11.2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ht="11.2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ht="11.2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ht="11.2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ht="11.2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ht="11.2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ht="11.2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ht="11.2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ht="11.2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ht="11.2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ht="11.2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ht="11.2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ht="11.2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ht="11.2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ht="11.2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ht="11.2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ht="11.2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ht="11.2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ht="11.2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ht="11.2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ht="11.2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ht="11.2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ht="11.2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ht="11.2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ht="11.2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ht="11.2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ht="11.2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ht="11.2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ht="11.2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ht="11.2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ht="11.2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ht="11.2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ht="11.2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ht="11.2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ht="11.2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ht="11.2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ht="11.2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ht="11.2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ht="11.2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ht="11.2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ht="11.2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ht="11.2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ht="11.2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ht="11.2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ht="11.2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ht="11.2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ht="11.2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ht="11.2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ht="11.2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ht="11.2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ht="11.2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ht="11.2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ht="11.2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ht="11.2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ht="11.2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ht="11.2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ht="11.2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ht="11.2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ht="11.2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ht="11.2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ht="11.2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ht="11.2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ht="11.2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ht="11.2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ht="11.2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ht="11.2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ht="11.2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ht="11.2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ht="11.2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ht="11.2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ht="11.2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ht="11.2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ht="11.2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ht="11.2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ht="11.2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ht="11.2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ht="11.2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ht="11.2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ht="11.2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ht="11.2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ht="11.2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ht="11.2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ht="11.2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ht="11.2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ht="11.2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ht="11.2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ht="11.2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ht="11.2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ht="11.2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ht="11.2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ht="11.2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ht="11.2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ht="11.2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ht="11.2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ht="11.2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ht="11.2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ht="11.2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ht="11.2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ht="11.2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ht="11.25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ht="11.25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ht="11.25" customHeight="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ht="11.25" customHeight="1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ht="11.25" customHeight="1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ht="11.25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ht="11.25" customHeight="1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ht="11.25" customHeight="1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ht="11.25" customHeight="1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ht="11.25" customHeight="1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  <row r="899" ht="11.25" customHeight="1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</row>
    <row r="900" ht="11.25" customHeight="1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</row>
    <row r="901" ht="11.25" customHeight="1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</row>
    <row r="902" ht="11.25" customHeight="1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</row>
    <row r="903" ht="11.25" customHeight="1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</row>
    <row r="904" ht="11.25" customHeight="1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</row>
    <row r="905" ht="11.25" customHeight="1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</row>
    <row r="906" ht="11.25" customHeight="1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</row>
    <row r="907" ht="11.25" customHeight="1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</row>
    <row r="908" ht="11.25" customHeight="1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</row>
    <row r="909" ht="11.25" customHeight="1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</row>
    <row r="910" ht="11.25" customHeight="1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</row>
    <row r="911" ht="11.25" customHeight="1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</row>
    <row r="912" ht="11.25" customHeight="1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</row>
    <row r="913" ht="11.25" customHeight="1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</row>
    <row r="914" ht="11.25" customHeight="1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</row>
    <row r="915" ht="11.25" customHeight="1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</row>
    <row r="916" ht="11.25" customHeight="1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</row>
    <row r="917" ht="11.25" customHeight="1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</row>
    <row r="918" ht="11.25" customHeight="1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</row>
    <row r="919" ht="11.25" customHeight="1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</row>
    <row r="920" ht="11.25" customHeight="1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</row>
    <row r="921" ht="11.25" customHeight="1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</row>
    <row r="922" ht="11.25" customHeight="1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</row>
    <row r="923" ht="11.25" customHeight="1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</row>
    <row r="924" ht="11.25" customHeight="1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</row>
    <row r="925" ht="11.25" customHeight="1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</row>
    <row r="926" ht="11.25" customHeight="1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</row>
    <row r="927" ht="11.25" customHeight="1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</row>
    <row r="928" ht="11.25" customHeight="1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</row>
    <row r="929" ht="11.25" customHeight="1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</row>
    <row r="930" ht="11.25" customHeight="1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</row>
    <row r="931" ht="11.25" customHeight="1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</row>
    <row r="932" ht="11.25" customHeight="1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</row>
    <row r="933" ht="11.25" customHeight="1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</row>
    <row r="934" ht="11.25" customHeight="1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</row>
    <row r="935" ht="11.25" customHeight="1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</row>
    <row r="936" ht="11.25" customHeight="1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</row>
    <row r="937" ht="11.25" customHeight="1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</row>
    <row r="938" ht="11.25" customHeight="1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</row>
    <row r="939" ht="11.25" customHeight="1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</row>
    <row r="940" ht="11.25" customHeight="1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</row>
    <row r="941" ht="11.25" customHeight="1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</row>
    <row r="942" ht="11.25" customHeight="1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</row>
    <row r="943" ht="11.25" customHeight="1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</row>
    <row r="944" ht="11.25" customHeight="1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</row>
    <row r="945" ht="11.25" customHeight="1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</row>
    <row r="946" ht="11.25" customHeight="1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</row>
    <row r="947" ht="11.25" customHeight="1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</row>
    <row r="948" ht="11.25" customHeight="1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</row>
    <row r="949" ht="11.25" customHeight="1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</row>
    <row r="950" ht="11.25" customHeight="1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</row>
    <row r="951" ht="11.25" customHeight="1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</row>
    <row r="952" ht="11.25" customHeight="1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</row>
    <row r="953" ht="11.25" customHeight="1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</row>
    <row r="954" ht="11.25" customHeight="1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</row>
    <row r="955" ht="11.25" customHeight="1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</row>
    <row r="956" ht="11.25" customHeight="1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</row>
    <row r="957" ht="11.25" customHeight="1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</row>
    <row r="958" ht="11.25" customHeight="1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</row>
    <row r="959" ht="11.25" customHeight="1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</row>
    <row r="960" ht="11.25" customHeight="1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</row>
    <row r="961" ht="11.25" customHeight="1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</row>
    <row r="962" ht="11.25" customHeight="1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</row>
    <row r="963" ht="11.25" customHeight="1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</row>
    <row r="964" ht="11.25" customHeight="1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</row>
    <row r="965" ht="11.25" customHeight="1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</row>
    <row r="966" ht="11.25" customHeight="1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</row>
    <row r="967" ht="11.25" customHeight="1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</row>
    <row r="968" ht="11.25" customHeight="1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</row>
    <row r="969" ht="11.25" customHeight="1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</row>
    <row r="970" ht="11.25" customHeight="1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</row>
    <row r="971" ht="11.25" customHeight="1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</row>
    <row r="972" ht="11.25" customHeight="1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</row>
    <row r="973" ht="11.25" customHeight="1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</row>
    <row r="974" ht="11.25" customHeight="1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</row>
    <row r="975" ht="11.25" customHeight="1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</row>
    <row r="976" ht="11.25" customHeight="1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</row>
    <row r="977" ht="11.25" customHeight="1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</row>
    <row r="978" ht="11.25" customHeight="1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</row>
    <row r="979" ht="11.25" customHeight="1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</row>
    <row r="980" ht="11.25" customHeight="1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</row>
    <row r="981" ht="11.25" customHeight="1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</row>
    <row r="982" ht="11.25" customHeight="1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</row>
    <row r="983" ht="11.25" customHeight="1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</row>
    <row r="984" ht="11.25" customHeight="1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</row>
    <row r="985" ht="11.25" customHeight="1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</row>
    <row r="986" ht="11.25" customHeight="1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</row>
    <row r="987" ht="11.25" customHeight="1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</row>
    <row r="988" ht="11.25" customHeight="1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</row>
    <row r="989" ht="11.25" customHeight="1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</row>
    <row r="990" ht="11.25" customHeight="1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</row>
    <row r="991" ht="11.25" customHeight="1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</row>
    <row r="992" ht="11.25" customHeight="1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</row>
    <row r="993" ht="11.25" customHeight="1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</row>
    <row r="994" ht="11.25" customHeight="1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</row>
    <row r="995" ht="11.25" customHeight="1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</row>
    <row r="996" ht="11.25" customHeight="1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</row>
    <row r="997" ht="11.25" customHeight="1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</row>
    <row r="998" ht="11.25" customHeight="1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</row>
    <row r="999" ht="11.25" customHeight="1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</row>
    <row r="1000" ht="11.25" customHeight="1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</row>
  </sheetData>
  <mergeCells count="1">
    <mergeCell ref="F2:F4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2" width="11.63"/>
    <col customWidth="1" min="3" max="3" width="11.75"/>
    <col customWidth="1" min="4" max="4" width="11.63"/>
    <col customWidth="1" min="5" max="5" width="12.75"/>
    <col customWidth="1" min="6" max="6" width="11.63"/>
    <col customWidth="1" min="7" max="7" width="19.0"/>
    <col customWidth="1" min="8" max="8" width="27.0"/>
    <col customWidth="1" min="9" max="9" width="13.25"/>
    <col customWidth="1" min="10" max="25" width="11.38"/>
    <col customWidth="1" min="26" max="26" width="10.63"/>
  </cols>
  <sheetData>
    <row r="1" ht="11.25" customHeight="1">
      <c r="A1" s="58" t="s">
        <v>95</v>
      </c>
      <c r="B1" s="58" t="s">
        <v>96</v>
      </c>
      <c r="C1" s="58" t="s">
        <v>97</v>
      </c>
      <c r="D1" s="58" t="s">
        <v>98</v>
      </c>
      <c r="E1" s="58" t="s">
        <v>99</v>
      </c>
      <c r="F1" s="58" t="s">
        <v>100</v>
      </c>
      <c r="G1" s="58" t="s">
        <v>101</v>
      </c>
      <c r="H1" s="58" t="s">
        <v>102</v>
      </c>
      <c r="I1" s="58" t="s">
        <v>103</v>
      </c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60"/>
    </row>
    <row r="2" ht="11.25" customHeight="1">
      <c r="A2" s="61" t="s">
        <v>104</v>
      </c>
      <c r="B2" s="62">
        <v>45940.0</v>
      </c>
      <c r="C2" s="63">
        <v>1795034.0</v>
      </c>
      <c r="D2" s="63">
        <v>0.0</v>
      </c>
      <c r="E2" s="63">
        <v>0.0</v>
      </c>
      <c r="F2" s="64">
        <f>(C2+D3)</f>
        <v>2994538</v>
      </c>
      <c r="G2" s="65" t="s">
        <v>105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0"/>
    </row>
    <row r="3" ht="11.25" customHeight="1">
      <c r="A3" s="61" t="s">
        <v>104</v>
      </c>
      <c r="B3" s="62">
        <v>45952.0</v>
      </c>
      <c r="C3" s="63">
        <v>0.0</v>
      </c>
      <c r="D3" s="63">
        <v>1199504.0</v>
      </c>
      <c r="E3" s="63">
        <v>0.0</v>
      </c>
      <c r="F3" s="67"/>
      <c r="G3" s="65" t="s">
        <v>106</v>
      </c>
      <c r="H3" s="66" t="s">
        <v>107</v>
      </c>
      <c r="I3" s="66"/>
      <c r="J3" s="66"/>
      <c r="K3" s="66"/>
      <c r="L3" s="66"/>
      <c r="M3" s="66"/>
      <c r="N3" s="66"/>
      <c r="O3" s="66"/>
      <c r="P3" s="66"/>
      <c r="Q3" s="68"/>
      <c r="R3" s="68"/>
      <c r="S3" s="68"/>
      <c r="T3" s="68"/>
      <c r="U3" s="68"/>
      <c r="V3" s="68"/>
      <c r="W3" s="68"/>
      <c r="X3" s="68"/>
      <c r="Y3" s="68"/>
      <c r="Z3" s="60"/>
    </row>
    <row r="4" ht="11.25" customHeight="1">
      <c r="A4" s="61" t="s">
        <v>108</v>
      </c>
      <c r="B4" s="62">
        <v>45930.0</v>
      </c>
      <c r="C4" s="63">
        <v>1788408.0</v>
      </c>
      <c r="D4" s="63">
        <v>0.0</v>
      </c>
      <c r="E4" s="63">
        <v>1199018.0</v>
      </c>
      <c r="F4" s="69">
        <f>(E4+C4)</f>
        <v>2987426</v>
      </c>
      <c r="G4" s="65" t="s">
        <v>105</v>
      </c>
      <c r="H4" s="66" t="s">
        <v>109</v>
      </c>
      <c r="I4" s="70" t="s">
        <v>110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0"/>
    </row>
    <row r="5" ht="11.25" customHeight="1">
      <c r="A5" s="61" t="s">
        <v>111</v>
      </c>
      <c r="B5" s="62">
        <v>45945.0</v>
      </c>
      <c r="C5" s="63">
        <v>1782100.0</v>
      </c>
      <c r="D5" s="63">
        <v>0.0</v>
      </c>
      <c r="E5" s="63">
        <v>1318810.0</v>
      </c>
      <c r="F5" s="69">
        <f>(C5+E5)</f>
        <v>3100910</v>
      </c>
      <c r="G5" s="65" t="s">
        <v>105</v>
      </c>
      <c r="H5" s="66" t="s">
        <v>112</v>
      </c>
      <c r="I5" s="70" t="s">
        <v>113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0"/>
    </row>
    <row r="6" ht="11.25" customHeight="1">
      <c r="A6" s="61" t="s">
        <v>114</v>
      </c>
      <c r="B6" s="62">
        <v>45945.0</v>
      </c>
      <c r="C6" s="63">
        <v>1796804.0</v>
      </c>
      <c r="D6" s="63">
        <v>1195871.0</v>
      </c>
      <c r="E6" s="63">
        <v>0.0</v>
      </c>
      <c r="F6" s="69">
        <f>(C6+D6)</f>
        <v>2992675</v>
      </c>
      <c r="G6" s="65" t="s">
        <v>106</v>
      </c>
      <c r="H6" s="66" t="s">
        <v>115</v>
      </c>
      <c r="I6" s="66"/>
      <c r="J6" s="66"/>
      <c r="K6" s="66"/>
      <c r="L6" s="66"/>
      <c r="M6" s="66"/>
      <c r="N6" s="66"/>
      <c r="O6" s="66"/>
      <c r="P6" s="66"/>
      <c r="Q6" s="68"/>
      <c r="R6" s="68"/>
      <c r="S6" s="68"/>
      <c r="T6" s="68"/>
      <c r="U6" s="68"/>
      <c r="V6" s="68"/>
      <c r="W6" s="68"/>
      <c r="X6" s="68"/>
      <c r="Y6" s="68"/>
      <c r="Z6" s="60"/>
    </row>
    <row r="7" ht="11.25" customHeight="1">
      <c r="A7" s="61" t="s">
        <v>116</v>
      </c>
      <c r="B7" s="62">
        <v>45930.0</v>
      </c>
      <c r="C7" s="63">
        <v>0.0</v>
      </c>
      <c r="D7" s="63">
        <v>1199912.0</v>
      </c>
      <c r="E7" s="63">
        <v>0.0</v>
      </c>
      <c r="F7" s="71">
        <f>(C8+D7)</f>
        <v>2998421</v>
      </c>
      <c r="G7" s="65" t="s">
        <v>106</v>
      </c>
      <c r="H7" s="66" t="s">
        <v>117</v>
      </c>
      <c r="I7" s="66"/>
      <c r="J7" s="66"/>
      <c r="K7" s="66"/>
      <c r="L7" s="66"/>
      <c r="M7" s="66"/>
      <c r="N7" s="66"/>
      <c r="O7" s="66"/>
      <c r="P7" s="66"/>
      <c r="Q7" s="68"/>
      <c r="R7" s="68"/>
      <c r="S7" s="68"/>
      <c r="T7" s="68"/>
      <c r="U7" s="68"/>
      <c r="V7" s="68"/>
      <c r="W7" s="68"/>
      <c r="X7" s="68"/>
      <c r="Y7" s="68"/>
      <c r="Z7" s="60"/>
    </row>
    <row r="8" ht="11.25" customHeight="1">
      <c r="A8" s="61" t="s">
        <v>116</v>
      </c>
      <c r="B8" s="62">
        <v>45930.0</v>
      </c>
      <c r="C8" s="63">
        <v>1798509.0</v>
      </c>
      <c r="D8" s="63">
        <v>0.0</v>
      </c>
      <c r="E8" s="63">
        <v>0.0</v>
      </c>
      <c r="F8" s="67"/>
      <c r="G8" s="65" t="s">
        <v>105</v>
      </c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0"/>
    </row>
    <row r="9" ht="11.25" customHeight="1">
      <c r="A9" s="61" t="s">
        <v>118</v>
      </c>
      <c r="B9" s="62">
        <v>45940.0</v>
      </c>
      <c r="C9" s="63">
        <v>1548050.0</v>
      </c>
      <c r="D9" s="63">
        <v>0.0</v>
      </c>
      <c r="E9" s="63">
        <v>0.0</v>
      </c>
      <c r="F9" s="72">
        <f>(C9+E10)</f>
        <v>2748035</v>
      </c>
      <c r="G9" s="73" t="s">
        <v>119</v>
      </c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0"/>
    </row>
    <row r="10" ht="11.25" customHeight="1">
      <c r="A10" s="61" t="s">
        <v>118</v>
      </c>
      <c r="B10" s="62">
        <v>45940.0</v>
      </c>
      <c r="C10" s="63">
        <v>0.0</v>
      </c>
      <c r="D10" s="63">
        <v>0.0</v>
      </c>
      <c r="E10" s="63">
        <v>1199985.0</v>
      </c>
      <c r="F10" s="67"/>
      <c r="G10" s="73" t="s">
        <v>119</v>
      </c>
      <c r="H10" s="66" t="s">
        <v>120</v>
      </c>
      <c r="I10" s="66"/>
      <c r="J10" s="66"/>
      <c r="K10" s="66"/>
      <c r="L10" s="66"/>
      <c r="M10" s="66"/>
      <c r="N10" s="66"/>
      <c r="O10" s="66"/>
      <c r="P10" s="66"/>
      <c r="Q10" s="68"/>
      <c r="R10" s="68"/>
      <c r="S10" s="68"/>
      <c r="T10" s="68"/>
      <c r="U10" s="68"/>
      <c r="V10" s="68"/>
      <c r="W10" s="68"/>
      <c r="X10" s="68"/>
      <c r="Y10" s="68"/>
      <c r="Z10" s="60"/>
    </row>
    <row r="11" ht="11.25" customHeight="1">
      <c r="A11" s="61" t="s">
        <v>121</v>
      </c>
      <c r="B11" s="62">
        <v>45945.0</v>
      </c>
      <c r="C11" s="63">
        <v>1798192.0</v>
      </c>
      <c r="D11" s="63">
        <v>0.0</v>
      </c>
      <c r="E11" s="63">
        <v>0.0</v>
      </c>
      <c r="F11" s="64">
        <f>(C11+D12)</f>
        <v>2993786</v>
      </c>
      <c r="G11" s="65" t="s">
        <v>106</v>
      </c>
      <c r="H11" s="66"/>
      <c r="I11" s="66"/>
      <c r="J11" s="66"/>
      <c r="K11" s="66"/>
      <c r="L11" s="66"/>
      <c r="M11" s="66"/>
      <c r="N11" s="66"/>
      <c r="O11" s="66"/>
      <c r="P11" s="66"/>
      <c r="Q11" s="68"/>
      <c r="R11" s="68"/>
      <c r="S11" s="68"/>
      <c r="T11" s="68"/>
      <c r="U11" s="68"/>
      <c r="V11" s="68"/>
      <c r="W11" s="68"/>
      <c r="X11" s="68"/>
      <c r="Y11" s="68"/>
      <c r="Z11" s="60"/>
    </row>
    <row r="12" ht="11.25" customHeight="1">
      <c r="A12" s="61" t="s">
        <v>121</v>
      </c>
      <c r="B12" s="62">
        <v>45945.0</v>
      </c>
      <c r="C12" s="63">
        <v>0.0</v>
      </c>
      <c r="D12" s="63">
        <v>1195594.0</v>
      </c>
      <c r="E12" s="63">
        <v>0.0</v>
      </c>
      <c r="F12" s="67"/>
      <c r="G12" s="65" t="s">
        <v>106</v>
      </c>
      <c r="H12" s="66" t="s">
        <v>122</v>
      </c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0"/>
    </row>
    <row r="13" ht="11.25" customHeight="1">
      <c r="A13" s="61" t="s">
        <v>123</v>
      </c>
      <c r="B13" s="62">
        <v>45946.0</v>
      </c>
      <c r="C13" s="63">
        <v>0.0</v>
      </c>
      <c r="D13" s="63">
        <v>0.0</v>
      </c>
      <c r="E13" s="63">
        <v>1197919.0</v>
      </c>
      <c r="F13" s="69">
        <f>(E13+C13)</f>
        <v>1197919</v>
      </c>
      <c r="G13" s="65" t="s">
        <v>106</v>
      </c>
      <c r="H13" s="66" t="s">
        <v>124</v>
      </c>
      <c r="I13" s="66" t="s">
        <v>125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0"/>
    </row>
    <row r="14" ht="11.25" customHeight="1">
      <c r="A14" s="61" t="s">
        <v>126</v>
      </c>
      <c r="B14" s="62">
        <v>45945.0</v>
      </c>
      <c r="C14" s="63">
        <v>1548050.0</v>
      </c>
      <c r="D14" s="63">
        <v>0.0</v>
      </c>
      <c r="E14" s="63">
        <v>1153958.0</v>
      </c>
      <c r="F14" s="69">
        <v>2702008.0</v>
      </c>
      <c r="G14" s="65" t="s">
        <v>106</v>
      </c>
      <c r="H14" s="66" t="s">
        <v>127</v>
      </c>
      <c r="I14" s="66" t="s">
        <v>128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0"/>
    </row>
    <row r="15" ht="11.25" customHeight="1">
      <c r="A15" s="61" t="s">
        <v>129</v>
      </c>
      <c r="B15" s="62">
        <v>45945.0</v>
      </c>
      <c r="C15" s="63">
        <v>1683934.0</v>
      </c>
      <c r="D15" s="63">
        <v>178074.0</v>
      </c>
      <c r="E15" s="63">
        <v>1120988.0</v>
      </c>
      <c r="F15" s="69">
        <v>2982996.0</v>
      </c>
      <c r="G15" s="65" t="s">
        <v>105</v>
      </c>
      <c r="H15" s="66" t="s">
        <v>130</v>
      </c>
      <c r="I15" s="70" t="s">
        <v>131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0"/>
    </row>
    <row r="16" ht="11.25" customHeight="1">
      <c r="A16" s="61" t="s">
        <v>132</v>
      </c>
      <c r="B16" s="62">
        <v>45940.0</v>
      </c>
      <c r="C16" s="63">
        <v>1790440.0</v>
      </c>
      <c r="D16" s="63">
        <v>364014.0</v>
      </c>
      <c r="E16" s="63">
        <v>845546.0</v>
      </c>
      <c r="F16" s="69">
        <v>3000000.0</v>
      </c>
      <c r="G16" s="65" t="s">
        <v>105</v>
      </c>
      <c r="H16" s="70" t="s">
        <v>133</v>
      </c>
      <c r="I16" s="70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0"/>
    </row>
    <row r="17" ht="11.25" customHeight="1">
      <c r="A17" s="61" t="s">
        <v>134</v>
      </c>
      <c r="B17" s="62">
        <v>45929.0</v>
      </c>
      <c r="C17" s="63">
        <v>944358.0</v>
      </c>
      <c r="D17" s="63">
        <v>0.0</v>
      </c>
      <c r="E17" s="63">
        <v>212109.0</v>
      </c>
      <c r="F17" s="69">
        <v>1156467.0</v>
      </c>
      <c r="G17" s="65" t="s">
        <v>106</v>
      </c>
      <c r="H17" s="66" t="s">
        <v>135</v>
      </c>
      <c r="I17" s="66" t="s">
        <v>136</v>
      </c>
      <c r="J17" s="66"/>
      <c r="K17" s="66"/>
      <c r="L17" s="66"/>
      <c r="M17" s="66"/>
      <c r="N17" s="66"/>
      <c r="O17" s="66"/>
      <c r="P17" s="66"/>
      <c r="Q17" s="68"/>
      <c r="R17" s="68"/>
      <c r="S17" s="68"/>
      <c r="T17" s="68"/>
      <c r="U17" s="68"/>
      <c r="V17" s="68"/>
      <c r="W17" s="68"/>
      <c r="X17" s="68"/>
      <c r="Y17" s="68"/>
      <c r="Z17" s="60"/>
    </row>
    <row r="18" ht="11.25" customHeight="1">
      <c r="A18" s="61" t="s">
        <v>134</v>
      </c>
      <c r="B18" s="62">
        <v>45929.0</v>
      </c>
      <c r="C18" s="63">
        <v>854440.0</v>
      </c>
      <c r="D18" s="63">
        <v>986972.0</v>
      </c>
      <c r="E18" s="63">
        <v>0.0</v>
      </c>
      <c r="F18" s="69">
        <v>1841412.0</v>
      </c>
      <c r="G18" s="65" t="s">
        <v>106</v>
      </c>
      <c r="H18" s="66" t="s">
        <v>137</v>
      </c>
      <c r="I18" s="66"/>
      <c r="J18" s="66"/>
      <c r="K18" s="66"/>
      <c r="L18" s="66"/>
      <c r="M18" s="66"/>
      <c r="N18" s="66"/>
      <c r="O18" s="66"/>
      <c r="P18" s="66"/>
      <c r="Q18" s="68"/>
      <c r="R18" s="68"/>
      <c r="S18" s="68"/>
      <c r="T18" s="68"/>
      <c r="U18" s="68"/>
      <c r="V18" s="68"/>
      <c r="W18" s="68"/>
      <c r="X18" s="68"/>
      <c r="Y18" s="68"/>
      <c r="Z18" s="60"/>
    </row>
    <row r="19" ht="11.25" customHeight="1">
      <c r="A19" s="74" t="s">
        <v>138</v>
      </c>
      <c r="B19" s="62">
        <v>45915.0</v>
      </c>
      <c r="C19" s="63">
        <v>638910.0</v>
      </c>
      <c r="D19" s="63">
        <v>0.0</v>
      </c>
      <c r="E19" s="63">
        <v>0.0</v>
      </c>
      <c r="F19" s="69">
        <v>638910.0</v>
      </c>
      <c r="G19" s="65" t="s">
        <v>106</v>
      </c>
      <c r="H19" s="66"/>
      <c r="I19" s="66"/>
      <c r="J19" s="66"/>
      <c r="K19" s="66"/>
      <c r="L19" s="66"/>
      <c r="M19" s="66"/>
      <c r="N19" s="66"/>
      <c r="O19" s="66"/>
      <c r="P19" s="66"/>
      <c r="Q19" s="68"/>
      <c r="R19" s="68"/>
      <c r="S19" s="68"/>
      <c r="T19" s="68"/>
      <c r="U19" s="68"/>
      <c r="V19" s="68"/>
      <c r="W19" s="68"/>
      <c r="X19" s="68"/>
      <c r="Y19" s="68"/>
      <c r="Z19" s="60"/>
    </row>
    <row r="20" ht="11.25" customHeight="1">
      <c r="A20" s="75"/>
      <c r="B20" s="62">
        <v>45915.0</v>
      </c>
      <c r="C20" s="63">
        <v>638910.0</v>
      </c>
      <c r="D20" s="63">
        <v>0.0</v>
      </c>
      <c r="E20" s="63">
        <v>0.0</v>
      </c>
      <c r="F20" s="69">
        <v>638910.0</v>
      </c>
      <c r="G20" s="65" t="s">
        <v>106</v>
      </c>
      <c r="H20" s="66" t="s">
        <v>139</v>
      </c>
      <c r="I20" s="66"/>
      <c r="J20" s="66"/>
      <c r="K20" s="66"/>
      <c r="L20" s="66"/>
      <c r="M20" s="66"/>
      <c r="N20" s="66"/>
      <c r="O20" s="66"/>
      <c r="P20" s="66"/>
      <c r="Q20" s="68"/>
      <c r="R20" s="68"/>
      <c r="S20" s="68"/>
      <c r="T20" s="68"/>
      <c r="U20" s="68"/>
      <c r="V20" s="68"/>
      <c r="W20" s="68"/>
      <c r="X20" s="68"/>
      <c r="Y20" s="68"/>
      <c r="Z20" s="60"/>
    </row>
    <row r="21" ht="11.25" customHeight="1">
      <c r="A21" s="67"/>
      <c r="B21" s="62">
        <v>45931.0</v>
      </c>
      <c r="C21" s="63">
        <v>0.0</v>
      </c>
      <c r="D21" s="63">
        <v>1199823.0</v>
      </c>
      <c r="E21" s="63">
        <v>0.0</v>
      </c>
      <c r="F21" s="69">
        <v>1199823.0</v>
      </c>
      <c r="G21" s="65" t="s">
        <v>106</v>
      </c>
      <c r="H21" s="66" t="s">
        <v>140</v>
      </c>
      <c r="I21" s="66"/>
      <c r="J21" s="66"/>
      <c r="K21" s="66"/>
      <c r="L21" s="66"/>
      <c r="M21" s="66"/>
      <c r="N21" s="66"/>
      <c r="O21" s="66"/>
      <c r="P21" s="66"/>
      <c r="Q21" s="68"/>
      <c r="R21" s="68"/>
      <c r="S21" s="68"/>
      <c r="T21" s="68"/>
      <c r="U21" s="68"/>
      <c r="V21" s="68"/>
      <c r="W21" s="68"/>
      <c r="X21" s="68"/>
      <c r="Y21" s="68"/>
      <c r="Z21" s="60"/>
    </row>
    <row r="22" ht="11.25" customHeight="1">
      <c r="A22" s="61" t="s">
        <v>141</v>
      </c>
      <c r="B22" s="66"/>
      <c r="C22" s="63">
        <v>1957510.0</v>
      </c>
      <c r="D22" s="63">
        <v>0.0</v>
      </c>
      <c r="E22" s="63">
        <v>0.0</v>
      </c>
      <c r="F22" s="66"/>
      <c r="G22" s="65" t="s">
        <v>106</v>
      </c>
      <c r="H22" s="66"/>
      <c r="I22" s="66"/>
      <c r="J22" s="66"/>
      <c r="K22" s="66"/>
      <c r="L22" s="66"/>
      <c r="M22" s="66"/>
      <c r="N22" s="66"/>
      <c r="O22" s="66"/>
      <c r="P22" s="66"/>
      <c r="Q22" s="68"/>
      <c r="R22" s="68"/>
      <c r="S22" s="68"/>
      <c r="T22" s="68"/>
      <c r="U22" s="68"/>
      <c r="V22" s="68"/>
      <c r="W22" s="68"/>
      <c r="X22" s="68"/>
      <c r="Y22" s="68"/>
      <c r="Z22" s="60"/>
    </row>
    <row r="23" ht="11.25" customHeight="1">
      <c r="A23" s="61" t="s">
        <v>141</v>
      </c>
      <c r="B23" s="66" t="s">
        <v>142</v>
      </c>
      <c r="C23" s="63">
        <v>1790440.0</v>
      </c>
      <c r="D23" s="63">
        <v>0.0</v>
      </c>
      <c r="E23" s="63">
        <v>879206.0</v>
      </c>
      <c r="F23" s="69">
        <v>2669646.0</v>
      </c>
      <c r="G23" s="65" t="s">
        <v>106</v>
      </c>
      <c r="H23" s="66" t="s">
        <v>143</v>
      </c>
      <c r="I23" s="66" t="s">
        <v>125</v>
      </c>
      <c r="J23" s="66"/>
      <c r="K23" s="66"/>
      <c r="L23" s="66"/>
      <c r="M23" s="66"/>
      <c r="N23" s="66"/>
      <c r="O23" s="66"/>
      <c r="P23" s="66"/>
      <c r="Q23" s="68"/>
      <c r="R23" s="68"/>
      <c r="S23" s="68"/>
      <c r="T23" s="68"/>
      <c r="U23" s="68"/>
      <c r="V23" s="68"/>
      <c r="W23" s="68"/>
      <c r="X23" s="68"/>
      <c r="Y23" s="68"/>
      <c r="Z23" s="60"/>
    </row>
    <row r="24" ht="11.25" customHeight="1">
      <c r="A24" s="61" t="s">
        <v>144</v>
      </c>
      <c r="B24" s="62">
        <v>45936.0</v>
      </c>
      <c r="C24" s="63">
        <v>637168.0</v>
      </c>
      <c r="D24" s="63">
        <v>0.0</v>
      </c>
      <c r="E24" s="63">
        <v>0.0</v>
      </c>
      <c r="F24" s="69">
        <v>637168.0</v>
      </c>
      <c r="G24" s="65" t="s">
        <v>106</v>
      </c>
      <c r="H24" s="66"/>
      <c r="I24" s="66"/>
      <c r="J24" s="66"/>
      <c r="K24" s="66"/>
      <c r="L24" s="66"/>
      <c r="M24" s="66"/>
      <c r="N24" s="66"/>
      <c r="O24" s="66"/>
      <c r="P24" s="66"/>
      <c r="Q24" s="68"/>
      <c r="R24" s="68"/>
      <c r="S24" s="68"/>
      <c r="T24" s="68"/>
      <c r="U24" s="68"/>
      <c r="V24" s="68"/>
      <c r="W24" s="68"/>
      <c r="X24" s="68"/>
      <c r="Y24" s="68"/>
      <c r="Z24" s="60"/>
    </row>
    <row r="25" ht="11.25" customHeight="1">
      <c r="A25" s="61" t="s">
        <v>144</v>
      </c>
      <c r="B25" s="62">
        <v>45936.0</v>
      </c>
      <c r="C25" s="63">
        <v>1151328.0</v>
      </c>
      <c r="D25" s="63">
        <v>0.0</v>
      </c>
      <c r="E25" s="63">
        <v>0.0</v>
      </c>
      <c r="F25" s="69">
        <v>1151328.0</v>
      </c>
      <c r="G25" s="65" t="s">
        <v>105</v>
      </c>
      <c r="H25" s="66" t="s">
        <v>145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0"/>
    </row>
    <row r="26" ht="11.25" customHeight="1">
      <c r="A26" s="61" t="s">
        <v>144</v>
      </c>
      <c r="B26" s="62">
        <v>45936.0</v>
      </c>
      <c r="C26" s="63">
        <v>0.0</v>
      </c>
      <c r="D26" s="63">
        <v>1199980.0</v>
      </c>
      <c r="E26" s="63">
        <v>0.0</v>
      </c>
      <c r="F26" s="69">
        <v>1199980.0</v>
      </c>
      <c r="G26" s="65" t="s">
        <v>106</v>
      </c>
      <c r="H26" s="66"/>
      <c r="I26" s="66"/>
      <c r="J26" s="66"/>
      <c r="K26" s="66"/>
      <c r="L26" s="66"/>
      <c r="M26" s="66"/>
      <c r="N26" s="66"/>
      <c r="O26" s="66"/>
      <c r="P26" s="66"/>
      <c r="Q26" s="68"/>
      <c r="R26" s="68"/>
      <c r="S26" s="68"/>
      <c r="T26" s="68"/>
      <c r="U26" s="68"/>
      <c r="V26" s="68"/>
      <c r="W26" s="68"/>
      <c r="X26" s="68"/>
      <c r="Y26" s="68"/>
      <c r="Z26" s="60"/>
    </row>
    <row r="27" ht="11.25" customHeight="1">
      <c r="A27" s="61" t="s">
        <v>146</v>
      </c>
      <c r="B27" s="62">
        <v>45945.0</v>
      </c>
      <c r="C27" s="63">
        <v>1790440.0</v>
      </c>
      <c r="D27" s="63">
        <v>1176869.0</v>
      </c>
      <c r="E27" s="63">
        <v>0.0</v>
      </c>
      <c r="F27" s="69">
        <v>2967309.0</v>
      </c>
      <c r="G27" s="65" t="s">
        <v>105</v>
      </c>
      <c r="H27" s="66" t="s">
        <v>147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0"/>
    </row>
    <row r="28" ht="11.25" customHeight="1">
      <c r="A28" s="61" t="s">
        <v>148</v>
      </c>
      <c r="B28" s="66" t="s">
        <v>149</v>
      </c>
      <c r="C28" s="63">
        <v>1257190.0</v>
      </c>
      <c r="D28" s="63">
        <v>0.0</v>
      </c>
      <c r="E28" s="63">
        <v>0.0</v>
      </c>
      <c r="F28" s="69">
        <v>1257190.0</v>
      </c>
      <c r="G28" s="65" t="s">
        <v>106</v>
      </c>
      <c r="H28" s="66" t="s">
        <v>150</v>
      </c>
      <c r="I28" s="66"/>
      <c r="J28" s="66"/>
      <c r="K28" s="66"/>
      <c r="L28" s="66"/>
      <c r="M28" s="66"/>
      <c r="N28" s="66"/>
      <c r="O28" s="66"/>
      <c r="P28" s="66"/>
      <c r="Q28" s="68"/>
      <c r="R28" s="68"/>
      <c r="S28" s="68"/>
      <c r="T28" s="68"/>
      <c r="U28" s="68"/>
      <c r="V28" s="68"/>
      <c r="W28" s="68"/>
      <c r="X28" s="68"/>
      <c r="Y28" s="68"/>
      <c r="Z28" s="60"/>
    </row>
    <row r="29" ht="11.25" customHeight="1">
      <c r="A29" s="61" t="s">
        <v>151</v>
      </c>
      <c r="B29" s="62">
        <v>45936.0</v>
      </c>
      <c r="C29" s="63">
        <v>1799694.0</v>
      </c>
      <c r="D29" s="63">
        <v>0.0</v>
      </c>
      <c r="E29" s="63">
        <v>0.0</v>
      </c>
      <c r="F29" s="69">
        <v>1799694.0</v>
      </c>
      <c r="G29" s="65" t="s">
        <v>105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0"/>
    </row>
    <row r="30" ht="11.25" customHeight="1">
      <c r="A30" s="61" t="s">
        <v>141</v>
      </c>
      <c r="B30" s="66"/>
      <c r="C30" s="63"/>
      <c r="D30" s="63"/>
      <c r="E30" s="63">
        <v>1978214.0</v>
      </c>
      <c r="F30" s="69">
        <v>1978214.0</v>
      </c>
      <c r="G30" s="65" t="s">
        <v>106</v>
      </c>
      <c r="H30" s="66" t="s">
        <v>152</v>
      </c>
      <c r="I30" s="66" t="s">
        <v>125</v>
      </c>
      <c r="J30" s="66"/>
      <c r="K30" s="66"/>
      <c r="L30" s="66"/>
      <c r="M30" s="66"/>
      <c r="N30" s="66"/>
      <c r="O30" s="66"/>
      <c r="P30" s="66"/>
      <c r="Q30" s="68"/>
      <c r="R30" s="68"/>
      <c r="S30" s="68"/>
      <c r="T30" s="68"/>
      <c r="U30" s="68"/>
      <c r="V30" s="68"/>
      <c r="W30" s="68"/>
      <c r="X30" s="68"/>
      <c r="Y30" s="68"/>
      <c r="Z30" s="60"/>
    </row>
    <row r="31" ht="11.25" customHeight="1">
      <c r="A31" s="61" t="s">
        <v>153</v>
      </c>
      <c r="B31" s="62">
        <v>45941.0</v>
      </c>
      <c r="C31" s="63">
        <v>1781504.0</v>
      </c>
      <c r="D31" s="63">
        <v>0.0</v>
      </c>
      <c r="E31" s="63">
        <v>1318810.0</v>
      </c>
      <c r="F31" s="69">
        <v>3100314.0</v>
      </c>
      <c r="G31" s="65" t="s">
        <v>106</v>
      </c>
      <c r="H31" s="66" t="s">
        <v>154</v>
      </c>
      <c r="I31" s="66" t="s">
        <v>155</v>
      </c>
      <c r="J31" s="66"/>
      <c r="K31" s="66"/>
      <c r="L31" s="66"/>
      <c r="M31" s="66"/>
      <c r="N31" s="66"/>
      <c r="O31" s="66"/>
      <c r="P31" s="66"/>
      <c r="Q31" s="68"/>
      <c r="R31" s="68"/>
      <c r="S31" s="68"/>
      <c r="T31" s="68"/>
      <c r="U31" s="68"/>
      <c r="V31" s="68"/>
      <c r="W31" s="68"/>
      <c r="X31" s="68"/>
      <c r="Y31" s="68"/>
      <c r="Z31" s="60"/>
    </row>
    <row r="32" ht="34.5" customHeight="1">
      <c r="A32" s="74" t="s">
        <v>156</v>
      </c>
      <c r="B32" s="62">
        <v>45947.0</v>
      </c>
      <c r="C32" s="63">
        <v>0.0</v>
      </c>
      <c r="D32" s="63">
        <v>0.0</v>
      </c>
      <c r="E32" s="63">
        <v>593464.0</v>
      </c>
      <c r="F32" s="64">
        <f>(E32+E33+C34)</f>
        <v>2968933</v>
      </c>
      <c r="G32" s="65" t="s">
        <v>157</v>
      </c>
      <c r="H32" s="66" t="s">
        <v>158</v>
      </c>
      <c r="I32" s="66" t="s">
        <v>159</v>
      </c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0"/>
    </row>
    <row r="33" ht="11.25" customHeight="1">
      <c r="A33" s="75"/>
      <c r="B33" s="62">
        <v>45947.0</v>
      </c>
      <c r="C33" s="63">
        <v>0.0</v>
      </c>
      <c r="D33" s="63">
        <v>0.0</v>
      </c>
      <c r="E33" s="63">
        <v>593464.0</v>
      </c>
      <c r="F33" s="75"/>
      <c r="G33" s="65" t="s">
        <v>157</v>
      </c>
      <c r="H33" s="66" t="s">
        <v>160</v>
      </c>
      <c r="I33" s="66" t="s">
        <v>159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0"/>
    </row>
    <row r="34" ht="11.25" customHeight="1">
      <c r="A34" s="67"/>
      <c r="B34" s="62">
        <v>45930.0</v>
      </c>
      <c r="C34" s="63">
        <v>1782005.0</v>
      </c>
      <c r="D34" s="63">
        <v>0.0</v>
      </c>
      <c r="E34" s="63">
        <v>0.0</v>
      </c>
      <c r="F34" s="67"/>
      <c r="G34" s="65" t="s">
        <v>157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0"/>
    </row>
    <row r="35" ht="11.25" customHeight="1">
      <c r="A35" s="61" t="s">
        <v>161</v>
      </c>
      <c r="B35" s="62">
        <v>45945.0</v>
      </c>
      <c r="C35" s="63">
        <v>1788408.0</v>
      </c>
      <c r="D35" s="63">
        <v>0.0</v>
      </c>
      <c r="E35" s="63">
        <v>1200000.0</v>
      </c>
      <c r="F35" s="69">
        <v>2988408.0</v>
      </c>
      <c r="G35" s="73" t="s">
        <v>162</v>
      </c>
      <c r="H35" s="66" t="s">
        <v>163</v>
      </c>
      <c r="I35" s="70" t="s">
        <v>164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0"/>
    </row>
    <row r="36" ht="11.25" customHeight="1">
      <c r="A36" s="61" t="s">
        <v>165</v>
      </c>
      <c r="B36" s="62">
        <v>45930.0</v>
      </c>
      <c r="C36" s="63">
        <v>1800000.0</v>
      </c>
      <c r="D36" s="63">
        <v>0.0</v>
      </c>
      <c r="E36" s="63">
        <v>1199018.0</v>
      </c>
      <c r="F36" s="69">
        <v>2999018.0</v>
      </c>
      <c r="G36" s="65" t="s">
        <v>105</v>
      </c>
      <c r="H36" s="66" t="s">
        <v>166</v>
      </c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0"/>
    </row>
    <row r="37" ht="11.25" customHeight="1">
      <c r="A37" s="61" t="s">
        <v>167</v>
      </c>
      <c r="B37" s="66" t="s">
        <v>168</v>
      </c>
      <c r="C37" s="66"/>
      <c r="D37" s="66"/>
      <c r="E37" s="66"/>
      <c r="F37" s="69">
        <v>0.0</v>
      </c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76"/>
      <c r="R37" s="76"/>
      <c r="S37" s="76"/>
      <c r="T37" s="76"/>
      <c r="U37" s="76"/>
      <c r="V37" s="76"/>
      <c r="W37" s="76"/>
      <c r="X37" s="76"/>
      <c r="Y37" s="76"/>
      <c r="Z37" s="60"/>
    </row>
    <row r="38" ht="11.25" customHeight="1">
      <c r="A38" s="61" t="s">
        <v>169</v>
      </c>
      <c r="B38" s="66" t="s">
        <v>168</v>
      </c>
      <c r="C38" s="66"/>
      <c r="D38" s="66"/>
      <c r="E38" s="66"/>
      <c r="F38" s="69">
        <v>0.0</v>
      </c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76"/>
      <c r="R38" s="76"/>
      <c r="S38" s="76"/>
      <c r="T38" s="76"/>
      <c r="U38" s="76"/>
      <c r="V38" s="76"/>
      <c r="W38" s="76"/>
      <c r="X38" s="76"/>
      <c r="Y38" s="76"/>
      <c r="Z38" s="60"/>
    </row>
    <row r="39" ht="11.25" customHeight="1">
      <c r="A39" s="61" t="s">
        <v>170</v>
      </c>
      <c r="B39" s="66" t="s">
        <v>168</v>
      </c>
      <c r="C39" s="66"/>
      <c r="D39" s="66"/>
      <c r="E39" s="66"/>
      <c r="F39" s="69">
        <v>0.0</v>
      </c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76"/>
      <c r="R39" s="76"/>
      <c r="S39" s="76"/>
      <c r="T39" s="76"/>
      <c r="U39" s="76"/>
      <c r="V39" s="76"/>
      <c r="W39" s="76"/>
      <c r="X39" s="76"/>
      <c r="Y39" s="76"/>
      <c r="Z39" s="60"/>
    </row>
    <row r="40" ht="11.25" customHeight="1">
      <c r="A40" s="77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0"/>
    </row>
    <row r="41" ht="11.25" customHeight="1">
      <c r="A41" s="77"/>
      <c r="B41" s="78" t="s">
        <v>171</v>
      </c>
      <c r="C41" s="79">
        <f>(C31+C28++C24+C23+C22+C20+C19+C18+C17+C14+C11+C6)</f>
        <v>15643476</v>
      </c>
      <c r="D41" s="79">
        <f>SUM(D2:D36)</f>
        <v>9896613</v>
      </c>
      <c r="E41" s="79">
        <f>(E36+E35+E31+E30+E23+E17+E16+E15+E14+E13+E5+E4)</f>
        <v>13623596</v>
      </c>
      <c r="F41" s="66"/>
      <c r="G41" s="80" t="s">
        <v>172</v>
      </c>
      <c r="H41" s="81">
        <f>C41+D41+E41</f>
        <v>39163685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0"/>
    </row>
    <row r="42" ht="11.25" customHeight="1">
      <c r="A42" s="77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0"/>
    </row>
    <row r="43" ht="11.25" customHeight="1">
      <c r="A43" s="77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0"/>
    </row>
    <row r="44" ht="11.25" customHeight="1">
      <c r="A44" s="77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0"/>
    </row>
    <row r="45" ht="11.25" customHeight="1">
      <c r="A45" s="77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0"/>
    </row>
    <row r="46" ht="11.25" customHeight="1">
      <c r="A46" s="77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0"/>
    </row>
    <row r="47" ht="11.25" customHeight="1">
      <c r="A47" s="77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0"/>
    </row>
    <row r="48" ht="11.25" customHeight="1">
      <c r="A48" s="77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0"/>
    </row>
    <row r="49" ht="11.25" customHeight="1">
      <c r="A49" s="77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0"/>
    </row>
    <row r="50" ht="11.25" customHeight="1">
      <c r="A50" s="77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0"/>
    </row>
    <row r="51" ht="11.25" customHeight="1">
      <c r="A51" s="77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0"/>
    </row>
    <row r="52" ht="11.25" customHeight="1">
      <c r="A52" s="77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0"/>
    </row>
    <row r="53" ht="11.25" customHeight="1">
      <c r="A53" s="77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0"/>
    </row>
    <row r="54" ht="11.25" customHeight="1">
      <c r="A54" s="77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0"/>
    </row>
    <row r="55" ht="11.25" customHeight="1">
      <c r="A55" s="77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0"/>
    </row>
    <row r="56" ht="11.25" customHeight="1">
      <c r="A56" s="77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0"/>
    </row>
    <row r="57" ht="11.25" customHeight="1">
      <c r="A57" s="77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0"/>
    </row>
    <row r="58" ht="11.25" customHeight="1">
      <c r="A58" s="77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0"/>
    </row>
    <row r="59" ht="11.25" customHeight="1">
      <c r="A59" s="77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0"/>
    </row>
    <row r="60" ht="11.25" customHeight="1">
      <c r="A60" s="77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0"/>
    </row>
    <row r="61" ht="11.25" customHeight="1">
      <c r="A61" s="77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0"/>
    </row>
    <row r="62" ht="11.25" customHeight="1">
      <c r="A62" s="77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0"/>
    </row>
    <row r="63" ht="11.25" customHeight="1">
      <c r="A63" s="77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0"/>
    </row>
    <row r="64" ht="11.25" customHeight="1">
      <c r="A64" s="77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0"/>
    </row>
    <row r="65" ht="11.25" customHeight="1">
      <c r="A65" s="77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0"/>
    </row>
    <row r="66" ht="11.25" customHeight="1">
      <c r="A66" s="77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0"/>
    </row>
    <row r="67" ht="11.25" customHeight="1">
      <c r="A67" s="77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0"/>
    </row>
    <row r="68" ht="11.25" customHeight="1">
      <c r="A68" s="77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0"/>
    </row>
    <row r="69" ht="11.25" customHeight="1">
      <c r="A69" s="77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0"/>
    </row>
    <row r="70" ht="11.25" customHeight="1">
      <c r="A70" s="77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0"/>
    </row>
    <row r="71" ht="11.25" customHeight="1">
      <c r="A71" s="77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0"/>
    </row>
    <row r="72" ht="11.25" customHeight="1">
      <c r="A72" s="77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0"/>
    </row>
    <row r="73" ht="11.25" customHeight="1">
      <c r="A73" s="77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0"/>
    </row>
    <row r="74" ht="11.25" customHeight="1">
      <c r="A74" s="77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0"/>
    </row>
    <row r="75" ht="11.25" customHeight="1">
      <c r="A75" s="77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0"/>
    </row>
    <row r="76" ht="11.25" customHeight="1">
      <c r="A76" s="77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0"/>
    </row>
    <row r="77" ht="11.25" customHeight="1">
      <c r="A77" s="77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0"/>
    </row>
    <row r="78" ht="11.25" customHeight="1">
      <c r="A78" s="77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0"/>
    </row>
    <row r="79" ht="11.25" customHeight="1">
      <c r="A79" s="77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0"/>
    </row>
    <row r="80" ht="11.25" customHeight="1">
      <c r="A80" s="77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0"/>
    </row>
    <row r="81" ht="11.25" customHeight="1">
      <c r="A81" s="77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0"/>
    </row>
    <row r="82" ht="11.25" customHeight="1">
      <c r="A82" s="77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0"/>
    </row>
    <row r="83" ht="11.25" customHeight="1">
      <c r="A83" s="77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0"/>
    </row>
    <row r="84" ht="11.25" customHeight="1">
      <c r="A84" s="77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0"/>
    </row>
    <row r="85" ht="11.25" customHeight="1">
      <c r="A85" s="77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0"/>
    </row>
    <row r="86" ht="11.25" customHeight="1">
      <c r="A86" s="77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0"/>
    </row>
    <row r="87" ht="11.25" customHeight="1">
      <c r="A87" s="77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0"/>
    </row>
    <row r="88" ht="11.25" customHeight="1">
      <c r="A88" s="77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0"/>
    </row>
    <row r="89" ht="11.25" customHeight="1">
      <c r="A89" s="77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0"/>
    </row>
    <row r="90" ht="11.25" customHeight="1">
      <c r="A90" s="77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0"/>
    </row>
    <row r="91" ht="11.25" customHeight="1">
      <c r="A91" s="77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0"/>
    </row>
    <row r="92" ht="11.25" customHeight="1">
      <c r="A92" s="77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0"/>
    </row>
    <row r="93" ht="11.25" customHeight="1">
      <c r="A93" s="77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0"/>
    </row>
    <row r="94" ht="11.25" customHeight="1">
      <c r="A94" s="77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0"/>
    </row>
    <row r="95" ht="11.25" customHeight="1">
      <c r="A95" s="77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0"/>
    </row>
    <row r="96" ht="11.25" customHeight="1">
      <c r="A96" s="77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0"/>
    </row>
    <row r="97" ht="11.25" customHeight="1">
      <c r="A97" s="77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0"/>
    </row>
    <row r="98" ht="11.25" customHeight="1">
      <c r="A98" s="77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0"/>
    </row>
    <row r="99" ht="11.25" customHeight="1">
      <c r="A99" s="77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0"/>
    </row>
    <row r="100" ht="11.25" customHeight="1">
      <c r="A100" s="77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0"/>
    </row>
    <row r="101" ht="11.25" customHeight="1">
      <c r="A101" s="77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0"/>
    </row>
    <row r="102" ht="11.25" customHeight="1">
      <c r="A102" s="77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0"/>
    </row>
    <row r="103" ht="11.25" customHeight="1">
      <c r="A103" s="77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0"/>
    </row>
    <row r="104" ht="11.25" customHeight="1">
      <c r="A104" s="77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0"/>
    </row>
    <row r="105" ht="11.25" customHeight="1">
      <c r="A105" s="77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0"/>
    </row>
    <row r="106" ht="11.25" customHeight="1">
      <c r="A106" s="77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0"/>
    </row>
    <row r="107" ht="11.25" customHeight="1">
      <c r="A107" s="77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0"/>
    </row>
    <row r="108" ht="11.25" customHeight="1">
      <c r="A108" s="77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0"/>
    </row>
    <row r="109" ht="11.25" customHeight="1">
      <c r="A109" s="77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0"/>
    </row>
    <row r="110" ht="11.25" customHeight="1">
      <c r="A110" s="77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0"/>
    </row>
    <row r="111" ht="11.25" customHeight="1">
      <c r="A111" s="77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0"/>
    </row>
    <row r="112" ht="11.25" customHeight="1">
      <c r="A112" s="77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0"/>
    </row>
    <row r="113" ht="11.25" customHeight="1">
      <c r="A113" s="77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0"/>
    </row>
    <row r="114" ht="11.25" customHeight="1">
      <c r="A114" s="77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0"/>
    </row>
    <row r="115" ht="11.25" customHeight="1">
      <c r="A115" s="77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0"/>
    </row>
    <row r="116" ht="11.25" customHeight="1">
      <c r="A116" s="77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0"/>
    </row>
    <row r="117" ht="11.25" customHeight="1">
      <c r="A117" s="77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0"/>
    </row>
    <row r="118" ht="11.25" customHeight="1">
      <c r="A118" s="77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0"/>
    </row>
    <row r="119" ht="11.25" customHeight="1">
      <c r="A119" s="77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0"/>
    </row>
    <row r="120" ht="11.25" customHeight="1">
      <c r="A120" s="77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0"/>
    </row>
    <row r="121" ht="11.25" customHeight="1">
      <c r="A121" s="77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0"/>
    </row>
    <row r="122" ht="11.25" customHeight="1">
      <c r="A122" s="77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0"/>
    </row>
    <row r="123" ht="11.25" customHeight="1">
      <c r="A123" s="77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0"/>
    </row>
    <row r="124" ht="11.25" customHeight="1">
      <c r="A124" s="77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0"/>
    </row>
    <row r="125" ht="11.25" customHeight="1">
      <c r="A125" s="77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0"/>
    </row>
    <row r="126" ht="11.25" customHeight="1">
      <c r="A126" s="77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0"/>
    </row>
    <row r="127" ht="11.25" customHeight="1">
      <c r="A127" s="77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0"/>
    </row>
    <row r="128" ht="11.25" customHeight="1">
      <c r="A128" s="77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0"/>
    </row>
    <row r="129" ht="11.25" customHeight="1">
      <c r="A129" s="77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0"/>
    </row>
    <row r="130" ht="11.25" customHeight="1">
      <c r="A130" s="77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0"/>
    </row>
    <row r="131" ht="11.25" customHeight="1">
      <c r="A131" s="77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0"/>
    </row>
    <row r="132" ht="11.25" customHeight="1">
      <c r="A132" s="77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0"/>
    </row>
    <row r="133" ht="11.25" customHeight="1">
      <c r="A133" s="77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0"/>
    </row>
    <row r="134" ht="11.25" customHeight="1">
      <c r="A134" s="77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0"/>
    </row>
    <row r="135" ht="11.25" customHeight="1">
      <c r="A135" s="77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0"/>
    </row>
    <row r="136" ht="11.25" customHeight="1">
      <c r="A136" s="77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0"/>
    </row>
    <row r="137" ht="11.25" customHeight="1">
      <c r="A137" s="77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0"/>
    </row>
    <row r="138" ht="11.25" customHeight="1">
      <c r="A138" s="77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0"/>
    </row>
    <row r="139" ht="11.25" customHeight="1">
      <c r="A139" s="77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0"/>
    </row>
    <row r="140" ht="11.25" customHeight="1">
      <c r="A140" s="77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0"/>
    </row>
    <row r="141" ht="11.25" customHeight="1">
      <c r="A141" s="77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0"/>
    </row>
    <row r="142" ht="11.25" customHeight="1">
      <c r="A142" s="77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0"/>
    </row>
    <row r="143" ht="11.25" customHeight="1">
      <c r="A143" s="77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0"/>
    </row>
    <row r="144" ht="11.25" customHeight="1">
      <c r="A144" s="77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0"/>
    </row>
    <row r="145" ht="11.25" customHeight="1">
      <c r="A145" s="77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0"/>
    </row>
    <row r="146" ht="11.25" customHeight="1">
      <c r="A146" s="77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0"/>
    </row>
    <row r="147" ht="11.25" customHeight="1">
      <c r="A147" s="77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0"/>
    </row>
    <row r="148" ht="11.25" customHeight="1">
      <c r="A148" s="77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0"/>
    </row>
    <row r="149" ht="11.25" customHeight="1">
      <c r="A149" s="77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0"/>
    </row>
    <row r="150" ht="11.25" customHeight="1">
      <c r="A150" s="77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0"/>
    </row>
    <row r="151" ht="11.25" customHeight="1">
      <c r="A151" s="77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0"/>
    </row>
    <row r="152" ht="11.25" customHeight="1">
      <c r="A152" s="77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0"/>
    </row>
    <row r="153" ht="11.25" customHeight="1">
      <c r="A153" s="77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0"/>
    </row>
    <row r="154" ht="11.25" customHeight="1">
      <c r="A154" s="77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0"/>
    </row>
    <row r="155" ht="11.25" customHeight="1">
      <c r="A155" s="77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0"/>
    </row>
    <row r="156" ht="11.25" customHeight="1">
      <c r="A156" s="77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0"/>
    </row>
    <row r="157" ht="11.25" customHeight="1">
      <c r="A157" s="77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0"/>
    </row>
    <row r="158" ht="11.25" customHeight="1">
      <c r="A158" s="77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0"/>
    </row>
    <row r="159" ht="11.25" customHeight="1">
      <c r="A159" s="77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0"/>
    </row>
    <row r="160" ht="11.25" customHeight="1">
      <c r="A160" s="77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0"/>
    </row>
    <row r="161" ht="11.25" customHeight="1">
      <c r="A161" s="77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0"/>
    </row>
    <row r="162" ht="11.25" customHeight="1">
      <c r="A162" s="77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0"/>
    </row>
    <row r="163" ht="11.25" customHeight="1">
      <c r="A163" s="77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0"/>
    </row>
    <row r="164" ht="11.25" customHeight="1">
      <c r="A164" s="77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0"/>
    </row>
    <row r="165" ht="11.25" customHeight="1">
      <c r="A165" s="77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0"/>
    </row>
    <row r="166" ht="11.25" customHeight="1">
      <c r="A166" s="77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0"/>
    </row>
    <row r="167" ht="11.25" customHeight="1">
      <c r="A167" s="77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0"/>
    </row>
    <row r="168" ht="11.25" customHeight="1">
      <c r="A168" s="77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0"/>
    </row>
    <row r="169" ht="11.25" customHeight="1">
      <c r="A169" s="77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0"/>
    </row>
    <row r="170" ht="11.25" customHeight="1">
      <c r="A170" s="77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0"/>
    </row>
    <row r="171" ht="11.25" customHeight="1">
      <c r="A171" s="77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0"/>
    </row>
    <row r="172" ht="11.25" customHeight="1">
      <c r="A172" s="77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0"/>
    </row>
    <row r="173" ht="11.25" customHeight="1">
      <c r="A173" s="77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0"/>
    </row>
    <row r="174" ht="11.25" customHeight="1">
      <c r="A174" s="77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0"/>
    </row>
    <row r="175" ht="11.25" customHeight="1">
      <c r="A175" s="77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0"/>
    </row>
    <row r="176" ht="11.25" customHeight="1">
      <c r="A176" s="77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0"/>
    </row>
    <row r="177" ht="11.25" customHeight="1">
      <c r="A177" s="77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0"/>
    </row>
    <row r="178" ht="11.25" customHeight="1">
      <c r="A178" s="77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0"/>
    </row>
    <row r="179" ht="11.25" customHeight="1">
      <c r="A179" s="77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0"/>
    </row>
    <row r="180" ht="11.25" customHeight="1">
      <c r="A180" s="77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0"/>
    </row>
    <row r="181" ht="11.25" customHeight="1">
      <c r="A181" s="77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0"/>
    </row>
    <row r="182" ht="11.25" customHeight="1">
      <c r="A182" s="77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0"/>
    </row>
    <row r="183" ht="11.25" customHeight="1">
      <c r="A183" s="77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0"/>
    </row>
    <row r="184" ht="11.25" customHeight="1">
      <c r="A184" s="77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0"/>
    </row>
    <row r="185" ht="11.25" customHeight="1">
      <c r="A185" s="77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0"/>
    </row>
    <row r="186" ht="11.25" customHeight="1">
      <c r="A186" s="77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0"/>
    </row>
    <row r="187" ht="11.25" customHeight="1">
      <c r="A187" s="77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0"/>
    </row>
    <row r="188" ht="11.25" customHeight="1">
      <c r="A188" s="77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0"/>
    </row>
    <row r="189" ht="11.25" customHeight="1">
      <c r="A189" s="77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0"/>
    </row>
    <row r="190" ht="11.25" customHeight="1">
      <c r="A190" s="77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0"/>
    </row>
    <row r="191" ht="11.25" customHeight="1">
      <c r="A191" s="77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0"/>
    </row>
    <row r="192" ht="11.25" customHeight="1">
      <c r="A192" s="77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0"/>
    </row>
    <row r="193" ht="11.25" customHeight="1">
      <c r="A193" s="77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0"/>
    </row>
    <row r="194" ht="11.25" customHeight="1">
      <c r="A194" s="77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0"/>
    </row>
    <row r="195" ht="11.25" customHeight="1">
      <c r="A195" s="77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0"/>
    </row>
    <row r="196" ht="11.25" customHeight="1">
      <c r="A196" s="77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0"/>
    </row>
    <row r="197" ht="11.25" customHeight="1">
      <c r="A197" s="77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0"/>
    </row>
    <row r="198" ht="11.25" customHeight="1">
      <c r="A198" s="77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0"/>
    </row>
    <row r="199" ht="11.25" customHeight="1">
      <c r="A199" s="77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0"/>
    </row>
    <row r="200" ht="11.25" customHeight="1">
      <c r="A200" s="77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0"/>
    </row>
    <row r="201" ht="11.25" customHeight="1">
      <c r="A201" s="77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0"/>
    </row>
    <row r="202" ht="11.25" customHeight="1">
      <c r="A202" s="77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0"/>
    </row>
    <row r="203" ht="11.25" customHeight="1">
      <c r="A203" s="77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0"/>
    </row>
    <row r="204" ht="11.25" customHeight="1">
      <c r="A204" s="77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0"/>
    </row>
    <row r="205" ht="11.25" customHeight="1">
      <c r="A205" s="77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0"/>
    </row>
    <row r="206" ht="11.25" customHeight="1">
      <c r="A206" s="77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0"/>
    </row>
    <row r="207" ht="11.25" customHeight="1">
      <c r="A207" s="77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0"/>
    </row>
    <row r="208" ht="11.25" customHeight="1">
      <c r="A208" s="77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0"/>
    </row>
    <row r="209" ht="11.25" customHeight="1">
      <c r="A209" s="77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0"/>
    </row>
    <row r="210" ht="11.25" customHeight="1">
      <c r="A210" s="77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0"/>
    </row>
    <row r="211" ht="11.25" customHeight="1">
      <c r="A211" s="77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0"/>
    </row>
    <row r="212" ht="11.25" customHeight="1">
      <c r="A212" s="77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0"/>
    </row>
    <row r="213" ht="11.25" customHeight="1">
      <c r="A213" s="77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0"/>
    </row>
    <row r="214" ht="11.25" customHeight="1">
      <c r="A214" s="77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0"/>
    </row>
    <row r="215" ht="11.25" customHeight="1">
      <c r="A215" s="77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0"/>
    </row>
    <row r="216" ht="11.25" customHeight="1">
      <c r="A216" s="77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0"/>
    </row>
    <row r="217" ht="11.25" customHeight="1">
      <c r="A217" s="77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0"/>
    </row>
    <row r="218" ht="11.25" customHeight="1">
      <c r="A218" s="77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0"/>
    </row>
    <row r="219" ht="11.25" customHeight="1">
      <c r="A219" s="77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0"/>
    </row>
    <row r="220" ht="11.25" customHeight="1">
      <c r="A220" s="77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0"/>
    </row>
    <row r="221" ht="11.25" customHeight="1">
      <c r="A221" s="77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0"/>
    </row>
    <row r="222" ht="11.25" customHeight="1">
      <c r="A222" s="77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0"/>
    </row>
    <row r="223" ht="11.25" customHeight="1">
      <c r="A223" s="77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0"/>
    </row>
    <row r="224" ht="11.25" customHeight="1">
      <c r="A224" s="77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0"/>
    </row>
    <row r="225" ht="11.25" customHeight="1">
      <c r="A225" s="77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0"/>
    </row>
    <row r="226" ht="11.25" customHeight="1">
      <c r="A226" s="77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0"/>
    </row>
    <row r="227" ht="11.25" customHeight="1">
      <c r="A227" s="77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0"/>
    </row>
    <row r="228" ht="11.25" customHeight="1">
      <c r="A228" s="77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0"/>
    </row>
    <row r="229" ht="11.25" customHeight="1">
      <c r="A229" s="77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0"/>
    </row>
    <row r="230" ht="11.25" customHeight="1">
      <c r="A230" s="77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0"/>
    </row>
    <row r="231" ht="11.25" customHeight="1">
      <c r="A231" s="77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0"/>
    </row>
    <row r="232" ht="11.25" customHeight="1">
      <c r="A232" s="77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0"/>
    </row>
    <row r="233" ht="11.25" customHeight="1">
      <c r="A233" s="77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0"/>
    </row>
    <row r="234" ht="11.25" customHeight="1">
      <c r="A234" s="77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0"/>
    </row>
    <row r="235" ht="11.25" customHeight="1">
      <c r="A235" s="77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0"/>
    </row>
    <row r="236" ht="11.25" customHeight="1">
      <c r="A236" s="77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0"/>
    </row>
    <row r="237" ht="11.25" customHeight="1">
      <c r="A237" s="77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0"/>
    </row>
    <row r="238" ht="11.25" customHeight="1">
      <c r="A238" s="77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0"/>
    </row>
    <row r="239" ht="11.25" customHeight="1">
      <c r="A239" s="77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0"/>
    </row>
    <row r="240" ht="11.25" customHeight="1">
      <c r="A240" s="77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0"/>
    </row>
    <row r="241" ht="11.25" customHeight="1">
      <c r="A241" s="77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0"/>
    </row>
    <row r="242" ht="11.25" customHeight="1">
      <c r="A242" s="82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ht="11.25" customHeight="1">
      <c r="A243" s="82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ht="11.25" customHeight="1">
      <c r="A244" s="82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ht="11.25" customHeight="1">
      <c r="A245" s="82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ht="11.25" customHeight="1">
      <c r="A246" s="82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ht="11.25" customHeight="1">
      <c r="A247" s="82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ht="11.25" customHeight="1">
      <c r="A248" s="82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ht="11.25" customHeight="1">
      <c r="A249" s="82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ht="11.25" customHeight="1">
      <c r="A250" s="82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ht="11.25" customHeight="1">
      <c r="A251" s="82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ht="11.25" customHeight="1">
      <c r="A252" s="82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ht="11.25" customHeight="1">
      <c r="A253" s="82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ht="11.25" customHeight="1">
      <c r="A254" s="82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ht="11.25" customHeight="1">
      <c r="A255" s="82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ht="11.25" customHeight="1">
      <c r="A256" s="82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ht="11.25" customHeight="1">
      <c r="A257" s="82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ht="11.25" customHeight="1">
      <c r="A258" s="82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ht="11.25" customHeight="1">
      <c r="A259" s="82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ht="11.25" customHeight="1">
      <c r="A260" s="82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ht="11.25" customHeight="1">
      <c r="A261" s="82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ht="11.25" customHeight="1">
      <c r="A262" s="82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ht="11.25" customHeight="1">
      <c r="A263" s="82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ht="11.25" customHeight="1">
      <c r="A264" s="82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ht="11.25" customHeight="1">
      <c r="A265" s="82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ht="11.25" customHeight="1">
      <c r="A266" s="82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ht="11.25" customHeight="1">
      <c r="A267" s="82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ht="11.25" customHeight="1">
      <c r="A268" s="82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ht="11.25" customHeight="1">
      <c r="A269" s="82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ht="11.25" customHeight="1">
      <c r="A270" s="82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ht="11.25" customHeight="1">
      <c r="A271" s="82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ht="11.25" customHeight="1">
      <c r="A272" s="82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ht="11.25" customHeight="1">
      <c r="A273" s="82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ht="11.25" customHeight="1">
      <c r="A274" s="82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ht="11.25" customHeight="1">
      <c r="A275" s="82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ht="11.25" customHeight="1">
      <c r="A276" s="82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ht="11.25" customHeight="1">
      <c r="A277" s="82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ht="11.25" customHeight="1">
      <c r="A278" s="82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ht="11.25" customHeight="1">
      <c r="A279" s="82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ht="11.25" customHeight="1">
      <c r="A280" s="82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ht="11.25" customHeight="1">
      <c r="A281" s="82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ht="11.25" customHeight="1">
      <c r="A282" s="82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ht="11.25" customHeight="1">
      <c r="A283" s="82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ht="11.25" customHeight="1">
      <c r="A284" s="82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ht="11.25" customHeight="1">
      <c r="A285" s="82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ht="11.25" customHeight="1">
      <c r="A286" s="82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ht="11.25" customHeight="1">
      <c r="A287" s="82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ht="11.25" customHeight="1">
      <c r="A288" s="82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ht="11.25" customHeight="1">
      <c r="A289" s="82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ht="11.25" customHeight="1">
      <c r="A290" s="82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ht="11.25" customHeight="1">
      <c r="A291" s="82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ht="11.25" customHeight="1">
      <c r="A292" s="82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ht="11.25" customHeight="1">
      <c r="A293" s="82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ht="11.25" customHeight="1">
      <c r="A294" s="82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ht="11.25" customHeight="1">
      <c r="A295" s="82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ht="11.25" customHeight="1">
      <c r="A296" s="82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ht="11.25" customHeight="1">
      <c r="A297" s="82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ht="11.25" customHeight="1">
      <c r="A298" s="82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ht="11.25" customHeight="1">
      <c r="A299" s="82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ht="11.25" customHeight="1">
      <c r="A300" s="82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ht="11.25" customHeight="1">
      <c r="A301" s="82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ht="11.25" customHeight="1">
      <c r="A302" s="82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ht="11.25" customHeight="1">
      <c r="A303" s="82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ht="11.25" customHeight="1">
      <c r="A304" s="82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ht="11.25" customHeight="1">
      <c r="A305" s="82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ht="11.25" customHeight="1">
      <c r="A306" s="82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ht="11.25" customHeight="1">
      <c r="A307" s="82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ht="11.25" customHeight="1">
      <c r="A308" s="82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ht="11.25" customHeight="1">
      <c r="A309" s="82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ht="11.25" customHeight="1">
      <c r="A310" s="82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ht="11.25" customHeight="1">
      <c r="A311" s="82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ht="11.25" customHeight="1">
      <c r="A312" s="82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ht="11.25" customHeight="1">
      <c r="A313" s="82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ht="11.25" customHeight="1">
      <c r="A314" s="82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ht="11.25" customHeight="1">
      <c r="A315" s="82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ht="11.25" customHeight="1">
      <c r="A316" s="82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ht="11.25" customHeight="1">
      <c r="A317" s="82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ht="11.25" customHeight="1">
      <c r="A318" s="82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ht="11.25" customHeight="1">
      <c r="A319" s="82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ht="11.25" customHeight="1">
      <c r="A320" s="82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ht="11.25" customHeight="1">
      <c r="A321" s="82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ht="11.25" customHeight="1">
      <c r="A322" s="82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ht="11.25" customHeight="1">
      <c r="A323" s="82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ht="11.25" customHeight="1">
      <c r="A324" s="82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ht="11.25" customHeight="1">
      <c r="A325" s="82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ht="11.25" customHeight="1">
      <c r="A326" s="82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ht="11.25" customHeight="1">
      <c r="A327" s="82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ht="11.25" customHeight="1">
      <c r="A328" s="82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ht="11.25" customHeight="1">
      <c r="A329" s="82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ht="11.25" customHeight="1">
      <c r="A330" s="82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ht="11.25" customHeight="1">
      <c r="A331" s="82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ht="11.25" customHeight="1">
      <c r="A332" s="82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ht="11.25" customHeight="1">
      <c r="A333" s="82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ht="11.25" customHeight="1">
      <c r="A334" s="82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ht="11.25" customHeight="1">
      <c r="A335" s="82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ht="11.25" customHeight="1">
      <c r="A336" s="82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ht="11.25" customHeight="1">
      <c r="A337" s="82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ht="11.25" customHeight="1">
      <c r="A338" s="82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ht="11.25" customHeight="1">
      <c r="A339" s="82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ht="11.25" customHeight="1">
      <c r="A340" s="82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ht="11.25" customHeight="1">
      <c r="A341" s="82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ht="11.25" customHeight="1">
      <c r="A342" s="82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ht="11.25" customHeight="1">
      <c r="A343" s="82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ht="11.25" customHeight="1">
      <c r="A344" s="82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ht="11.25" customHeight="1">
      <c r="A345" s="82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ht="11.25" customHeight="1">
      <c r="A346" s="82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ht="11.25" customHeight="1">
      <c r="A347" s="82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ht="11.25" customHeight="1">
      <c r="A348" s="82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ht="11.25" customHeight="1">
      <c r="A349" s="82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ht="11.25" customHeight="1">
      <c r="A350" s="82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ht="11.25" customHeight="1">
      <c r="A351" s="82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ht="11.25" customHeight="1">
      <c r="A352" s="82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ht="11.25" customHeight="1">
      <c r="A353" s="82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ht="11.25" customHeight="1">
      <c r="A354" s="82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ht="11.25" customHeight="1">
      <c r="A355" s="82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ht="11.25" customHeight="1">
      <c r="A356" s="82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ht="11.25" customHeight="1">
      <c r="A357" s="82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ht="11.25" customHeight="1">
      <c r="A358" s="82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ht="11.25" customHeight="1">
      <c r="A359" s="82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ht="11.25" customHeight="1">
      <c r="A360" s="82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ht="11.25" customHeight="1">
      <c r="A361" s="82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ht="11.25" customHeight="1">
      <c r="A362" s="82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ht="11.25" customHeight="1">
      <c r="A363" s="82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ht="11.25" customHeight="1">
      <c r="A364" s="82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ht="11.25" customHeight="1">
      <c r="A365" s="82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ht="11.25" customHeight="1">
      <c r="A366" s="82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ht="11.25" customHeight="1">
      <c r="A367" s="82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ht="11.25" customHeight="1">
      <c r="A368" s="82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ht="11.25" customHeight="1">
      <c r="A369" s="82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ht="11.25" customHeight="1">
      <c r="A370" s="82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ht="11.25" customHeight="1">
      <c r="A371" s="82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ht="11.25" customHeight="1">
      <c r="A372" s="82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ht="11.25" customHeight="1">
      <c r="A373" s="82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ht="11.25" customHeight="1">
      <c r="A374" s="82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ht="11.25" customHeight="1">
      <c r="A375" s="82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ht="11.25" customHeight="1">
      <c r="A376" s="82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ht="11.25" customHeight="1">
      <c r="A377" s="82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ht="11.25" customHeight="1">
      <c r="A378" s="82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ht="11.25" customHeight="1">
      <c r="A379" s="82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ht="11.25" customHeight="1">
      <c r="A380" s="82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ht="11.25" customHeight="1">
      <c r="A381" s="82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ht="11.25" customHeight="1">
      <c r="A382" s="82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ht="11.25" customHeight="1">
      <c r="A383" s="82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ht="11.25" customHeight="1">
      <c r="A384" s="82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ht="11.25" customHeight="1">
      <c r="A385" s="82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ht="11.25" customHeight="1">
      <c r="A386" s="82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ht="11.25" customHeight="1">
      <c r="A387" s="82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ht="11.25" customHeight="1">
      <c r="A388" s="82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ht="11.25" customHeight="1">
      <c r="A389" s="82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ht="11.25" customHeight="1">
      <c r="A390" s="82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ht="11.25" customHeight="1">
      <c r="A391" s="82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ht="11.25" customHeight="1">
      <c r="A392" s="82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ht="11.25" customHeight="1">
      <c r="A393" s="82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ht="11.25" customHeight="1">
      <c r="A394" s="82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ht="11.25" customHeight="1">
      <c r="A395" s="82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ht="11.25" customHeight="1">
      <c r="A396" s="82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ht="11.25" customHeight="1">
      <c r="A397" s="82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ht="11.25" customHeight="1">
      <c r="A398" s="82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ht="11.25" customHeight="1">
      <c r="A399" s="82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ht="11.25" customHeight="1">
      <c r="A400" s="82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ht="11.25" customHeight="1">
      <c r="A401" s="82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ht="11.25" customHeight="1">
      <c r="A402" s="82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ht="11.25" customHeight="1">
      <c r="A403" s="82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ht="11.25" customHeight="1">
      <c r="A404" s="82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ht="11.25" customHeight="1">
      <c r="A405" s="82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ht="11.25" customHeight="1">
      <c r="A406" s="82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ht="11.25" customHeight="1">
      <c r="A407" s="82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ht="11.25" customHeight="1">
      <c r="A408" s="82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ht="11.25" customHeight="1">
      <c r="A409" s="82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ht="11.25" customHeight="1">
      <c r="A410" s="82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ht="11.25" customHeight="1">
      <c r="A411" s="82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ht="11.25" customHeight="1">
      <c r="A412" s="82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ht="11.25" customHeight="1">
      <c r="A413" s="82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ht="11.25" customHeight="1">
      <c r="A414" s="82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ht="11.25" customHeight="1">
      <c r="A415" s="82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ht="11.25" customHeight="1">
      <c r="A416" s="82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ht="11.25" customHeight="1">
      <c r="A417" s="82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ht="11.25" customHeight="1">
      <c r="A418" s="82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ht="11.25" customHeight="1">
      <c r="A419" s="82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ht="11.25" customHeight="1">
      <c r="A420" s="82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ht="11.25" customHeight="1">
      <c r="A421" s="82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ht="11.25" customHeight="1">
      <c r="A422" s="82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ht="11.25" customHeight="1">
      <c r="A423" s="82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ht="11.25" customHeight="1">
      <c r="A424" s="82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ht="11.25" customHeight="1">
      <c r="A425" s="82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ht="11.25" customHeight="1">
      <c r="A426" s="82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ht="11.25" customHeight="1">
      <c r="A427" s="82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ht="11.25" customHeight="1">
      <c r="A428" s="82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ht="11.25" customHeight="1">
      <c r="A429" s="82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ht="11.25" customHeight="1">
      <c r="A430" s="82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ht="11.25" customHeight="1">
      <c r="A431" s="82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ht="11.25" customHeight="1">
      <c r="A432" s="82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ht="11.25" customHeight="1">
      <c r="A433" s="82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ht="11.25" customHeight="1">
      <c r="A434" s="82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ht="11.25" customHeight="1">
      <c r="A435" s="82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ht="11.25" customHeight="1">
      <c r="A436" s="82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ht="11.25" customHeight="1">
      <c r="A437" s="82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ht="11.25" customHeight="1">
      <c r="A438" s="82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ht="11.25" customHeight="1">
      <c r="A439" s="82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ht="11.25" customHeight="1">
      <c r="A440" s="82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ht="11.25" customHeight="1">
      <c r="A441" s="82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ht="11.25" customHeight="1">
      <c r="A442" s="82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ht="11.25" customHeight="1">
      <c r="A443" s="82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ht="11.25" customHeight="1">
      <c r="A444" s="82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ht="11.25" customHeight="1">
      <c r="A445" s="82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ht="11.25" customHeight="1">
      <c r="A446" s="82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ht="11.25" customHeight="1">
      <c r="A447" s="82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ht="11.25" customHeight="1">
      <c r="A448" s="82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ht="11.25" customHeight="1">
      <c r="A449" s="82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ht="11.25" customHeight="1">
      <c r="A450" s="82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ht="11.25" customHeight="1">
      <c r="A451" s="82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ht="11.25" customHeight="1">
      <c r="A452" s="82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ht="11.25" customHeight="1">
      <c r="A453" s="82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ht="11.25" customHeight="1">
      <c r="A454" s="82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ht="11.25" customHeight="1">
      <c r="A455" s="82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ht="11.25" customHeight="1">
      <c r="A456" s="82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ht="11.25" customHeight="1">
      <c r="A457" s="82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ht="11.25" customHeight="1">
      <c r="A458" s="82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ht="11.25" customHeight="1">
      <c r="A459" s="82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ht="11.25" customHeight="1">
      <c r="A460" s="82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ht="11.25" customHeight="1">
      <c r="A461" s="82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ht="11.25" customHeight="1">
      <c r="A462" s="82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ht="11.25" customHeight="1">
      <c r="A463" s="82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ht="11.25" customHeight="1">
      <c r="A464" s="82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ht="11.25" customHeight="1">
      <c r="A465" s="82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ht="11.25" customHeight="1">
      <c r="A466" s="82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ht="11.25" customHeight="1">
      <c r="A467" s="82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ht="11.25" customHeight="1">
      <c r="A468" s="82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ht="11.25" customHeight="1">
      <c r="A469" s="82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ht="11.25" customHeight="1">
      <c r="A470" s="82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ht="11.25" customHeight="1">
      <c r="A471" s="82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ht="11.25" customHeight="1">
      <c r="A472" s="82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ht="11.25" customHeight="1">
      <c r="A473" s="82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ht="11.25" customHeight="1">
      <c r="A474" s="82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ht="11.25" customHeight="1">
      <c r="A475" s="82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ht="11.25" customHeight="1">
      <c r="A476" s="82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ht="11.25" customHeight="1">
      <c r="A477" s="82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ht="11.25" customHeight="1">
      <c r="A478" s="82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ht="11.25" customHeight="1">
      <c r="A479" s="82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ht="11.25" customHeight="1">
      <c r="A480" s="82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ht="11.25" customHeight="1">
      <c r="A481" s="82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ht="11.25" customHeight="1">
      <c r="A482" s="82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ht="11.25" customHeight="1">
      <c r="A483" s="82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ht="11.25" customHeight="1">
      <c r="A484" s="82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ht="11.25" customHeight="1">
      <c r="A485" s="82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ht="11.25" customHeight="1">
      <c r="A486" s="82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ht="11.25" customHeight="1">
      <c r="A487" s="82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ht="11.25" customHeight="1">
      <c r="A488" s="82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ht="11.25" customHeight="1">
      <c r="A489" s="82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ht="11.25" customHeight="1">
      <c r="A490" s="82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ht="11.25" customHeight="1">
      <c r="A491" s="82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ht="11.25" customHeight="1">
      <c r="A492" s="82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ht="11.25" customHeight="1">
      <c r="A493" s="82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ht="11.25" customHeight="1">
      <c r="A494" s="82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ht="11.25" customHeight="1">
      <c r="A495" s="82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ht="11.25" customHeight="1">
      <c r="A496" s="82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ht="11.25" customHeight="1">
      <c r="A497" s="82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ht="11.25" customHeight="1">
      <c r="A498" s="82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ht="11.25" customHeight="1">
      <c r="A499" s="82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ht="11.25" customHeight="1">
      <c r="A500" s="82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ht="11.25" customHeight="1">
      <c r="A501" s="82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ht="11.25" customHeight="1">
      <c r="A502" s="82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ht="11.25" customHeight="1">
      <c r="A503" s="82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ht="11.25" customHeight="1">
      <c r="A504" s="82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ht="11.25" customHeight="1">
      <c r="A505" s="82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ht="11.25" customHeight="1">
      <c r="A506" s="82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ht="11.25" customHeight="1">
      <c r="A507" s="82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ht="11.25" customHeight="1">
      <c r="A508" s="82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ht="11.25" customHeight="1">
      <c r="A509" s="82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ht="11.25" customHeight="1">
      <c r="A510" s="82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ht="11.25" customHeight="1">
      <c r="A511" s="82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ht="11.25" customHeight="1">
      <c r="A512" s="82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ht="11.25" customHeight="1">
      <c r="A513" s="82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ht="11.25" customHeight="1">
      <c r="A514" s="82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ht="11.25" customHeight="1">
      <c r="A515" s="82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ht="11.25" customHeight="1">
      <c r="A516" s="82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ht="11.25" customHeight="1">
      <c r="A517" s="82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ht="11.25" customHeight="1">
      <c r="A518" s="82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ht="11.25" customHeight="1">
      <c r="A519" s="82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ht="11.25" customHeight="1">
      <c r="A520" s="82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ht="11.25" customHeight="1">
      <c r="A521" s="82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ht="11.25" customHeight="1">
      <c r="A522" s="82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ht="11.25" customHeight="1">
      <c r="A523" s="82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ht="11.25" customHeight="1">
      <c r="A524" s="82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ht="11.25" customHeight="1">
      <c r="A525" s="82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ht="11.25" customHeight="1">
      <c r="A526" s="82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ht="11.25" customHeight="1">
      <c r="A527" s="82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ht="11.25" customHeight="1">
      <c r="A528" s="82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ht="11.25" customHeight="1">
      <c r="A529" s="82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ht="11.25" customHeight="1">
      <c r="A530" s="82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ht="11.25" customHeight="1">
      <c r="A531" s="82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ht="11.25" customHeight="1">
      <c r="A532" s="82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ht="11.25" customHeight="1">
      <c r="A533" s="82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ht="11.25" customHeight="1">
      <c r="A534" s="82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ht="11.25" customHeight="1">
      <c r="A535" s="82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ht="11.25" customHeight="1">
      <c r="A536" s="82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ht="11.25" customHeight="1">
      <c r="A537" s="82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ht="11.25" customHeight="1">
      <c r="A538" s="82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ht="11.25" customHeight="1">
      <c r="A539" s="82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ht="11.25" customHeight="1">
      <c r="A540" s="82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ht="11.25" customHeight="1">
      <c r="A541" s="82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ht="11.25" customHeight="1">
      <c r="A542" s="82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ht="11.25" customHeight="1">
      <c r="A543" s="82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ht="11.25" customHeight="1">
      <c r="A544" s="82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ht="11.25" customHeight="1">
      <c r="A545" s="82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ht="11.25" customHeight="1">
      <c r="A546" s="82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ht="11.25" customHeight="1">
      <c r="A547" s="82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ht="11.25" customHeight="1">
      <c r="A548" s="82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ht="11.25" customHeight="1">
      <c r="A549" s="82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ht="11.25" customHeight="1">
      <c r="A550" s="82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ht="11.25" customHeight="1">
      <c r="A551" s="82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ht="11.25" customHeight="1">
      <c r="A552" s="82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ht="11.25" customHeight="1">
      <c r="A553" s="82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ht="11.25" customHeight="1">
      <c r="A554" s="82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ht="11.25" customHeight="1">
      <c r="A555" s="82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ht="11.25" customHeight="1">
      <c r="A556" s="82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ht="11.25" customHeight="1">
      <c r="A557" s="82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ht="11.25" customHeight="1">
      <c r="A558" s="82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ht="11.25" customHeight="1">
      <c r="A559" s="82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ht="11.25" customHeight="1">
      <c r="A560" s="82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ht="11.25" customHeight="1">
      <c r="A561" s="82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ht="11.25" customHeight="1">
      <c r="A562" s="82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ht="11.25" customHeight="1">
      <c r="A563" s="82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ht="11.25" customHeight="1">
      <c r="A564" s="82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ht="11.25" customHeight="1">
      <c r="A565" s="82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ht="11.25" customHeight="1">
      <c r="A566" s="82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ht="11.25" customHeight="1">
      <c r="A567" s="82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ht="11.25" customHeight="1">
      <c r="A568" s="82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ht="11.25" customHeight="1">
      <c r="A569" s="82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ht="11.25" customHeight="1">
      <c r="A570" s="82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ht="11.25" customHeight="1">
      <c r="A571" s="82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ht="11.25" customHeight="1">
      <c r="A572" s="82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ht="11.25" customHeight="1">
      <c r="A573" s="82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ht="11.25" customHeight="1">
      <c r="A574" s="82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ht="11.25" customHeight="1">
      <c r="A575" s="82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ht="11.25" customHeight="1">
      <c r="A576" s="82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ht="11.25" customHeight="1">
      <c r="A577" s="82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ht="11.25" customHeight="1">
      <c r="A578" s="82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ht="11.25" customHeight="1">
      <c r="A579" s="82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ht="11.25" customHeight="1">
      <c r="A580" s="82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ht="11.25" customHeight="1">
      <c r="A581" s="82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ht="11.25" customHeight="1">
      <c r="A582" s="82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ht="11.25" customHeight="1">
      <c r="A583" s="82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ht="11.25" customHeight="1">
      <c r="A584" s="82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ht="11.25" customHeight="1">
      <c r="A585" s="82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ht="11.25" customHeight="1">
      <c r="A586" s="82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ht="11.25" customHeight="1">
      <c r="A587" s="82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ht="11.25" customHeight="1">
      <c r="A588" s="82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ht="11.25" customHeight="1">
      <c r="A589" s="82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ht="11.25" customHeight="1">
      <c r="A590" s="82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ht="11.25" customHeight="1">
      <c r="A591" s="82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ht="11.25" customHeight="1">
      <c r="A592" s="82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ht="11.25" customHeight="1">
      <c r="A593" s="82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ht="11.25" customHeight="1">
      <c r="A594" s="82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ht="11.25" customHeight="1">
      <c r="A595" s="82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ht="11.25" customHeight="1">
      <c r="A596" s="82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ht="11.25" customHeight="1">
      <c r="A597" s="82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ht="11.25" customHeight="1">
      <c r="A598" s="82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ht="11.25" customHeight="1">
      <c r="A599" s="82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ht="11.25" customHeight="1">
      <c r="A600" s="82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ht="11.25" customHeight="1">
      <c r="A601" s="82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ht="11.25" customHeight="1">
      <c r="A602" s="82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ht="11.25" customHeight="1">
      <c r="A603" s="82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ht="11.25" customHeight="1">
      <c r="A604" s="82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ht="11.25" customHeight="1">
      <c r="A605" s="82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ht="11.25" customHeight="1">
      <c r="A606" s="82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ht="11.25" customHeight="1">
      <c r="A607" s="82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ht="11.25" customHeight="1">
      <c r="A608" s="82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ht="11.25" customHeight="1">
      <c r="A609" s="82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ht="11.25" customHeight="1">
      <c r="A610" s="82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ht="11.25" customHeight="1">
      <c r="A611" s="82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ht="11.25" customHeight="1">
      <c r="A612" s="82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ht="11.25" customHeight="1">
      <c r="A613" s="82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ht="11.25" customHeight="1">
      <c r="A614" s="82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ht="11.25" customHeight="1">
      <c r="A615" s="82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ht="11.25" customHeight="1">
      <c r="A616" s="82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ht="11.25" customHeight="1">
      <c r="A617" s="82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ht="11.25" customHeight="1">
      <c r="A618" s="82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ht="11.25" customHeight="1">
      <c r="A619" s="82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ht="11.25" customHeight="1">
      <c r="A620" s="82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ht="11.25" customHeight="1">
      <c r="A621" s="82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ht="11.25" customHeight="1">
      <c r="A622" s="82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ht="11.25" customHeight="1">
      <c r="A623" s="82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ht="11.25" customHeight="1">
      <c r="A624" s="82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ht="11.25" customHeight="1">
      <c r="A625" s="82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ht="11.25" customHeight="1">
      <c r="A626" s="82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ht="11.25" customHeight="1">
      <c r="A627" s="82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ht="11.25" customHeight="1">
      <c r="A628" s="82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ht="11.25" customHeight="1">
      <c r="A629" s="82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ht="11.25" customHeight="1">
      <c r="A630" s="82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ht="11.25" customHeight="1">
      <c r="A631" s="82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ht="11.25" customHeight="1">
      <c r="A632" s="82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ht="11.25" customHeight="1">
      <c r="A633" s="82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ht="11.25" customHeight="1">
      <c r="A634" s="82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ht="11.25" customHeight="1">
      <c r="A635" s="82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ht="11.25" customHeight="1">
      <c r="A636" s="82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ht="11.25" customHeight="1">
      <c r="A637" s="82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ht="11.25" customHeight="1">
      <c r="A638" s="82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ht="11.25" customHeight="1">
      <c r="A639" s="82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ht="11.25" customHeight="1">
      <c r="A640" s="82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ht="11.25" customHeight="1">
      <c r="A641" s="82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ht="11.25" customHeight="1">
      <c r="A642" s="82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ht="11.25" customHeight="1">
      <c r="A643" s="82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ht="11.25" customHeight="1">
      <c r="A644" s="82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ht="11.25" customHeight="1">
      <c r="A645" s="82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ht="11.25" customHeight="1">
      <c r="A646" s="82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ht="11.25" customHeight="1">
      <c r="A647" s="82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ht="11.25" customHeight="1">
      <c r="A648" s="82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ht="11.25" customHeight="1">
      <c r="A649" s="82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ht="11.25" customHeight="1">
      <c r="A650" s="82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ht="11.25" customHeight="1">
      <c r="A651" s="82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ht="11.25" customHeight="1">
      <c r="A652" s="82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ht="11.25" customHeight="1">
      <c r="A653" s="82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ht="11.25" customHeight="1">
      <c r="A654" s="82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ht="11.25" customHeight="1">
      <c r="A655" s="82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ht="11.25" customHeight="1">
      <c r="A656" s="82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ht="11.25" customHeight="1">
      <c r="A657" s="82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ht="11.25" customHeight="1">
      <c r="A658" s="82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ht="11.25" customHeight="1">
      <c r="A659" s="82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ht="11.25" customHeight="1">
      <c r="A660" s="82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ht="11.25" customHeight="1">
      <c r="A661" s="82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ht="11.25" customHeight="1">
      <c r="A662" s="82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ht="11.25" customHeight="1">
      <c r="A663" s="82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ht="11.25" customHeight="1">
      <c r="A664" s="82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ht="11.25" customHeight="1">
      <c r="A665" s="82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ht="11.25" customHeight="1">
      <c r="A666" s="82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ht="11.25" customHeight="1">
      <c r="A667" s="82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ht="11.25" customHeight="1">
      <c r="A668" s="82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ht="11.25" customHeight="1">
      <c r="A669" s="82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ht="11.25" customHeight="1">
      <c r="A670" s="82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ht="11.25" customHeight="1">
      <c r="A671" s="82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ht="11.25" customHeight="1">
      <c r="A672" s="82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ht="11.25" customHeight="1">
      <c r="A673" s="82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ht="11.25" customHeight="1">
      <c r="A674" s="82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ht="11.25" customHeight="1">
      <c r="A675" s="82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ht="11.25" customHeight="1">
      <c r="A676" s="82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ht="11.25" customHeight="1">
      <c r="A677" s="82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ht="11.25" customHeight="1">
      <c r="A678" s="82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ht="11.25" customHeight="1">
      <c r="A679" s="82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ht="11.25" customHeight="1">
      <c r="A680" s="82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ht="11.25" customHeight="1">
      <c r="A681" s="82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ht="11.25" customHeight="1">
      <c r="A682" s="82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ht="11.25" customHeight="1">
      <c r="A683" s="82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ht="11.25" customHeight="1">
      <c r="A684" s="82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ht="11.25" customHeight="1">
      <c r="A685" s="82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ht="11.25" customHeight="1">
      <c r="A686" s="82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ht="11.25" customHeight="1">
      <c r="A687" s="82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ht="11.25" customHeight="1">
      <c r="A688" s="82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ht="11.25" customHeight="1">
      <c r="A689" s="82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ht="11.25" customHeight="1">
      <c r="A690" s="82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ht="11.25" customHeight="1">
      <c r="A691" s="82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ht="11.25" customHeight="1">
      <c r="A692" s="82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ht="11.25" customHeight="1">
      <c r="A693" s="82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ht="11.25" customHeight="1">
      <c r="A694" s="82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ht="11.25" customHeight="1">
      <c r="A695" s="82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ht="11.25" customHeight="1">
      <c r="A696" s="82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ht="11.25" customHeight="1">
      <c r="A697" s="82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ht="11.25" customHeight="1">
      <c r="A698" s="82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ht="11.25" customHeight="1">
      <c r="A699" s="82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ht="11.25" customHeight="1">
      <c r="A700" s="82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ht="11.25" customHeight="1">
      <c r="A701" s="82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ht="11.25" customHeight="1">
      <c r="A702" s="82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ht="11.25" customHeight="1">
      <c r="A703" s="82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ht="11.25" customHeight="1">
      <c r="A704" s="82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ht="11.25" customHeight="1">
      <c r="A705" s="82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ht="11.25" customHeight="1">
      <c r="A706" s="82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ht="11.25" customHeight="1">
      <c r="A707" s="82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ht="11.25" customHeight="1">
      <c r="A708" s="82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ht="11.25" customHeight="1">
      <c r="A709" s="82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ht="11.25" customHeight="1">
      <c r="A710" s="82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ht="11.25" customHeight="1">
      <c r="A711" s="82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ht="11.25" customHeight="1">
      <c r="A712" s="82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ht="11.25" customHeight="1">
      <c r="A713" s="82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ht="11.25" customHeight="1">
      <c r="A714" s="82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ht="11.25" customHeight="1">
      <c r="A715" s="82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ht="11.25" customHeight="1">
      <c r="A716" s="82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ht="11.25" customHeight="1">
      <c r="A717" s="82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ht="11.25" customHeight="1">
      <c r="A718" s="82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ht="11.25" customHeight="1">
      <c r="A719" s="82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ht="11.25" customHeight="1">
      <c r="A720" s="82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ht="11.25" customHeight="1">
      <c r="A721" s="82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ht="11.25" customHeight="1">
      <c r="A722" s="82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ht="11.25" customHeight="1">
      <c r="A723" s="82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ht="11.25" customHeight="1">
      <c r="A724" s="82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ht="11.25" customHeight="1">
      <c r="A725" s="82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ht="11.25" customHeight="1">
      <c r="A726" s="82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ht="11.25" customHeight="1">
      <c r="A727" s="82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ht="11.25" customHeight="1">
      <c r="A728" s="82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ht="11.25" customHeight="1">
      <c r="A729" s="82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ht="11.25" customHeight="1">
      <c r="A730" s="82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ht="11.25" customHeight="1">
      <c r="A731" s="82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ht="11.25" customHeight="1">
      <c r="A732" s="82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ht="11.25" customHeight="1">
      <c r="A733" s="82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ht="11.25" customHeight="1">
      <c r="A734" s="82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ht="11.25" customHeight="1">
      <c r="A735" s="82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ht="11.25" customHeight="1">
      <c r="A736" s="82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ht="11.25" customHeight="1">
      <c r="A737" s="82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ht="11.25" customHeight="1">
      <c r="A738" s="82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ht="11.25" customHeight="1">
      <c r="A739" s="82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ht="11.25" customHeight="1">
      <c r="A740" s="82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ht="11.25" customHeight="1">
      <c r="A741" s="82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ht="11.25" customHeight="1">
      <c r="A742" s="82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ht="11.25" customHeight="1">
      <c r="A743" s="82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ht="11.25" customHeight="1">
      <c r="A744" s="82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ht="11.25" customHeight="1">
      <c r="A745" s="82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ht="11.25" customHeight="1">
      <c r="A746" s="82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ht="11.25" customHeight="1">
      <c r="A747" s="82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ht="11.25" customHeight="1">
      <c r="A748" s="82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ht="11.25" customHeight="1">
      <c r="A749" s="82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ht="11.25" customHeight="1">
      <c r="A750" s="82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ht="11.25" customHeight="1">
      <c r="A751" s="82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ht="11.25" customHeight="1">
      <c r="A752" s="82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ht="11.25" customHeight="1">
      <c r="A753" s="82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ht="11.25" customHeight="1">
      <c r="A754" s="82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ht="11.25" customHeight="1">
      <c r="A755" s="82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ht="11.25" customHeight="1">
      <c r="A756" s="82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ht="11.25" customHeight="1">
      <c r="A757" s="82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ht="11.25" customHeight="1">
      <c r="A758" s="82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ht="11.25" customHeight="1">
      <c r="A759" s="82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ht="11.25" customHeight="1">
      <c r="A760" s="82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ht="11.25" customHeight="1">
      <c r="A761" s="82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ht="11.25" customHeight="1">
      <c r="A762" s="82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ht="11.25" customHeight="1">
      <c r="A763" s="82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ht="11.25" customHeight="1">
      <c r="A764" s="82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ht="11.25" customHeight="1">
      <c r="A765" s="82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ht="11.25" customHeight="1">
      <c r="A766" s="82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ht="11.25" customHeight="1">
      <c r="A767" s="82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ht="11.25" customHeight="1">
      <c r="A768" s="82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ht="11.25" customHeight="1">
      <c r="A769" s="82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ht="11.25" customHeight="1">
      <c r="A770" s="82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ht="11.25" customHeight="1">
      <c r="A771" s="82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ht="11.25" customHeight="1">
      <c r="A772" s="82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ht="11.25" customHeight="1">
      <c r="A773" s="82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ht="11.25" customHeight="1">
      <c r="A774" s="82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ht="11.25" customHeight="1">
      <c r="A775" s="82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ht="11.25" customHeight="1">
      <c r="A776" s="82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ht="11.25" customHeight="1">
      <c r="A777" s="82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ht="11.25" customHeight="1">
      <c r="A778" s="82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ht="11.25" customHeight="1">
      <c r="A779" s="82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ht="11.25" customHeight="1">
      <c r="A780" s="82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ht="11.25" customHeight="1">
      <c r="A781" s="82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ht="11.25" customHeight="1">
      <c r="A782" s="82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ht="11.25" customHeight="1">
      <c r="A783" s="82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ht="11.25" customHeight="1">
      <c r="A784" s="82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ht="11.25" customHeight="1">
      <c r="A785" s="82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ht="11.25" customHeight="1">
      <c r="A786" s="82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ht="11.25" customHeight="1">
      <c r="A787" s="82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ht="11.25" customHeight="1">
      <c r="A788" s="82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ht="11.25" customHeight="1">
      <c r="A789" s="82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ht="11.25" customHeight="1">
      <c r="A790" s="82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ht="11.25" customHeight="1">
      <c r="A791" s="82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ht="11.25" customHeight="1">
      <c r="A792" s="82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ht="11.25" customHeight="1">
      <c r="A793" s="82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ht="11.25" customHeight="1">
      <c r="A794" s="82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ht="11.25" customHeight="1">
      <c r="A795" s="82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ht="11.25" customHeight="1">
      <c r="A796" s="82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ht="11.25" customHeight="1">
      <c r="A797" s="82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ht="11.25" customHeight="1">
      <c r="A798" s="82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ht="11.25" customHeight="1">
      <c r="A799" s="82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ht="11.25" customHeight="1">
      <c r="A800" s="82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ht="11.25" customHeight="1">
      <c r="A801" s="82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ht="11.25" customHeight="1">
      <c r="A802" s="82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ht="11.25" customHeight="1">
      <c r="A803" s="82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ht="11.25" customHeight="1">
      <c r="A804" s="82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ht="11.25" customHeight="1">
      <c r="A805" s="82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ht="11.25" customHeight="1">
      <c r="A806" s="82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ht="11.25" customHeight="1">
      <c r="A807" s="82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ht="11.25" customHeight="1">
      <c r="A808" s="82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ht="11.25" customHeight="1">
      <c r="A809" s="82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ht="11.25" customHeight="1">
      <c r="A810" s="82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ht="11.25" customHeight="1">
      <c r="A811" s="82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ht="11.25" customHeight="1">
      <c r="A812" s="82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ht="11.25" customHeight="1">
      <c r="A813" s="82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ht="11.25" customHeight="1">
      <c r="A814" s="82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ht="11.25" customHeight="1">
      <c r="A815" s="82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ht="11.25" customHeight="1">
      <c r="A816" s="82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ht="11.25" customHeight="1">
      <c r="A817" s="82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ht="11.25" customHeight="1">
      <c r="A818" s="82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ht="11.25" customHeight="1">
      <c r="A819" s="82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ht="11.25" customHeight="1">
      <c r="A820" s="82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ht="11.25" customHeight="1">
      <c r="A821" s="82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ht="11.25" customHeight="1">
      <c r="A822" s="82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ht="11.25" customHeight="1">
      <c r="A823" s="82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ht="11.25" customHeight="1">
      <c r="A824" s="82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ht="11.25" customHeight="1">
      <c r="A825" s="82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ht="11.25" customHeight="1">
      <c r="A826" s="82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ht="11.25" customHeight="1">
      <c r="A827" s="82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ht="11.25" customHeight="1">
      <c r="A828" s="82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ht="11.25" customHeight="1">
      <c r="A829" s="82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ht="11.25" customHeight="1">
      <c r="A830" s="82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ht="11.25" customHeight="1">
      <c r="A831" s="82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ht="11.25" customHeight="1">
      <c r="A832" s="82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ht="11.25" customHeight="1">
      <c r="A833" s="82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ht="11.25" customHeight="1">
      <c r="A834" s="82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ht="11.25" customHeight="1">
      <c r="A835" s="82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ht="11.25" customHeight="1">
      <c r="A836" s="82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ht="11.25" customHeight="1">
      <c r="A837" s="82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ht="11.25" customHeight="1">
      <c r="A838" s="82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ht="11.25" customHeight="1">
      <c r="A839" s="82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ht="11.25" customHeight="1">
      <c r="A840" s="82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ht="11.25" customHeight="1">
      <c r="A841" s="82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ht="11.25" customHeight="1">
      <c r="A842" s="82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ht="11.25" customHeight="1">
      <c r="A843" s="82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ht="11.25" customHeight="1">
      <c r="A844" s="82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ht="11.25" customHeight="1">
      <c r="A845" s="82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ht="11.25" customHeight="1">
      <c r="A846" s="82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ht="11.25" customHeight="1">
      <c r="A847" s="82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ht="11.25" customHeight="1">
      <c r="A848" s="82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ht="11.25" customHeight="1">
      <c r="A849" s="82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ht="11.25" customHeight="1">
      <c r="A850" s="82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ht="11.25" customHeight="1">
      <c r="A851" s="82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ht="11.25" customHeight="1">
      <c r="A852" s="82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ht="11.25" customHeight="1">
      <c r="A853" s="82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ht="11.25" customHeight="1">
      <c r="A854" s="82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ht="11.25" customHeight="1">
      <c r="A855" s="82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ht="11.25" customHeight="1">
      <c r="A856" s="82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ht="11.25" customHeight="1">
      <c r="A857" s="82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ht="11.25" customHeight="1">
      <c r="A858" s="82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ht="11.25" customHeight="1">
      <c r="A859" s="82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ht="11.25" customHeight="1">
      <c r="A860" s="82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ht="11.25" customHeight="1">
      <c r="A861" s="82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ht="11.25" customHeight="1">
      <c r="A862" s="82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ht="11.25" customHeight="1">
      <c r="A863" s="82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ht="11.25" customHeight="1">
      <c r="A864" s="82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ht="11.25" customHeight="1">
      <c r="A865" s="82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ht="11.25" customHeight="1">
      <c r="A866" s="82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ht="11.25" customHeight="1">
      <c r="A867" s="82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ht="11.25" customHeight="1">
      <c r="A868" s="82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ht="11.25" customHeight="1">
      <c r="A869" s="82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ht="11.25" customHeight="1">
      <c r="A870" s="82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ht="11.25" customHeight="1">
      <c r="A871" s="82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ht="11.25" customHeight="1">
      <c r="A872" s="82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ht="11.25" customHeight="1">
      <c r="A873" s="82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ht="11.25" customHeight="1">
      <c r="A874" s="82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ht="11.25" customHeight="1">
      <c r="A875" s="82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ht="11.25" customHeight="1">
      <c r="A876" s="82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ht="11.25" customHeight="1">
      <c r="A877" s="82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ht="11.25" customHeight="1">
      <c r="A878" s="82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ht="11.25" customHeight="1">
      <c r="A879" s="82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ht="11.25" customHeight="1">
      <c r="A880" s="82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ht="11.25" customHeight="1">
      <c r="A881" s="82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ht="11.25" customHeight="1">
      <c r="A882" s="82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ht="11.25" customHeight="1">
      <c r="A883" s="82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ht="11.25" customHeight="1">
      <c r="A884" s="82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ht="11.25" customHeight="1">
      <c r="A885" s="82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ht="11.25" customHeight="1">
      <c r="A886" s="82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ht="11.25" customHeight="1">
      <c r="A887" s="82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ht="11.25" customHeight="1">
      <c r="A888" s="82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ht="11.25" customHeight="1">
      <c r="A889" s="82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ht="11.25" customHeight="1">
      <c r="A890" s="82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ht="11.25" customHeight="1">
      <c r="A891" s="82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ht="11.25" customHeight="1">
      <c r="A892" s="82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ht="11.25" customHeight="1">
      <c r="A893" s="82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ht="11.25" customHeight="1">
      <c r="A894" s="82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ht="11.25" customHeight="1">
      <c r="A895" s="82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ht="11.25" customHeight="1">
      <c r="A896" s="82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ht="11.25" customHeight="1">
      <c r="A897" s="82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ht="11.25" customHeight="1">
      <c r="A898" s="82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ht="11.25" customHeight="1">
      <c r="A899" s="82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ht="11.25" customHeight="1">
      <c r="A900" s="82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ht="11.25" customHeight="1">
      <c r="A901" s="82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ht="11.25" customHeight="1">
      <c r="A902" s="82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ht="11.25" customHeight="1">
      <c r="A903" s="82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ht="11.25" customHeight="1">
      <c r="A904" s="82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ht="11.25" customHeight="1">
      <c r="A905" s="82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ht="11.25" customHeight="1">
      <c r="A906" s="82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ht="11.25" customHeight="1">
      <c r="A907" s="82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ht="11.25" customHeight="1">
      <c r="A908" s="82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ht="11.25" customHeight="1">
      <c r="A909" s="82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ht="11.25" customHeight="1">
      <c r="A910" s="82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ht="11.25" customHeight="1">
      <c r="A911" s="82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ht="11.25" customHeight="1">
      <c r="A912" s="82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ht="11.25" customHeight="1">
      <c r="A913" s="82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ht="11.25" customHeight="1">
      <c r="A914" s="82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ht="11.25" customHeight="1">
      <c r="A915" s="82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ht="11.25" customHeight="1">
      <c r="A916" s="82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ht="11.25" customHeight="1">
      <c r="A917" s="82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ht="11.25" customHeight="1">
      <c r="A918" s="82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ht="11.25" customHeight="1">
      <c r="A919" s="82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ht="11.25" customHeight="1">
      <c r="A920" s="82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ht="11.25" customHeight="1">
      <c r="A921" s="82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ht="11.25" customHeight="1">
      <c r="A922" s="82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ht="11.25" customHeight="1">
      <c r="A923" s="82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ht="11.25" customHeight="1">
      <c r="A924" s="82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ht="11.25" customHeight="1">
      <c r="A925" s="82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ht="11.25" customHeight="1">
      <c r="A926" s="82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ht="11.25" customHeight="1">
      <c r="A927" s="82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ht="11.25" customHeight="1">
      <c r="A928" s="82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ht="11.25" customHeight="1">
      <c r="A929" s="82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ht="11.25" customHeight="1">
      <c r="A930" s="82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ht="11.25" customHeight="1">
      <c r="A931" s="82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ht="11.25" customHeight="1">
      <c r="A932" s="82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ht="11.25" customHeight="1">
      <c r="A933" s="82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ht="11.25" customHeight="1">
      <c r="A934" s="82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ht="11.25" customHeight="1">
      <c r="A935" s="82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ht="11.25" customHeight="1">
      <c r="A936" s="82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ht="11.25" customHeight="1">
      <c r="A937" s="82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ht="11.25" customHeight="1">
      <c r="A938" s="82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ht="11.25" customHeight="1">
      <c r="A939" s="82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ht="11.25" customHeight="1">
      <c r="A940" s="82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ht="11.25" customHeight="1">
      <c r="A941" s="82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ht="11.25" customHeight="1">
      <c r="A942" s="82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ht="11.25" customHeight="1">
      <c r="A943" s="82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ht="11.25" customHeight="1">
      <c r="A944" s="82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ht="11.25" customHeight="1">
      <c r="A945" s="82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ht="11.25" customHeight="1">
      <c r="A946" s="82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ht="11.25" customHeight="1">
      <c r="A947" s="82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ht="11.25" customHeight="1">
      <c r="A948" s="82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ht="11.25" customHeight="1">
      <c r="A949" s="82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ht="11.25" customHeight="1">
      <c r="A950" s="82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ht="11.25" customHeight="1">
      <c r="A951" s="82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ht="11.25" customHeight="1">
      <c r="A952" s="82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ht="11.25" customHeight="1">
      <c r="A953" s="82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ht="11.25" customHeight="1">
      <c r="A954" s="82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ht="11.25" customHeight="1">
      <c r="A955" s="82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ht="11.25" customHeight="1">
      <c r="A956" s="82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ht="11.25" customHeight="1">
      <c r="A957" s="82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ht="11.25" customHeight="1">
      <c r="A958" s="82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ht="11.25" customHeight="1">
      <c r="A959" s="82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ht="11.25" customHeight="1">
      <c r="A960" s="82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ht="11.25" customHeight="1">
      <c r="A961" s="82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ht="11.25" customHeight="1">
      <c r="A962" s="82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ht="11.25" customHeight="1">
      <c r="A963" s="82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ht="11.25" customHeight="1">
      <c r="A964" s="82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ht="11.25" customHeight="1">
      <c r="A965" s="82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ht="11.25" customHeight="1">
      <c r="A966" s="82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ht="11.25" customHeight="1">
      <c r="A967" s="82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ht="11.25" customHeight="1">
      <c r="A968" s="82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ht="11.25" customHeight="1">
      <c r="A969" s="82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ht="11.25" customHeight="1">
      <c r="A970" s="82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ht="11.25" customHeight="1">
      <c r="A971" s="82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ht="11.25" customHeight="1">
      <c r="A972" s="82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ht="11.25" customHeight="1">
      <c r="A973" s="82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ht="11.25" customHeight="1">
      <c r="A974" s="82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ht="11.25" customHeight="1">
      <c r="A975" s="82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ht="11.25" customHeight="1">
      <c r="A976" s="82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ht="11.25" customHeight="1">
      <c r="A977" s="82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ht="11.25" customHeight="1">
      <c r="A978" s="82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ht="11.25" customHeight="1">
      <c r="A979" s="82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ht="11.25" customHeight="1">
      <c r="A980" s="82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ht="11.25" customHeight="1">
      <c r="A981" s="82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ht="11.25" customHeight="1">
      <c r="A982" s="82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  <row r="983" ht="11.25" customHeight="1">
      <c r="A983" s="82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</row>
    <row r="984" ht="11.25" customHeight="1">
      <c r="A984" s="82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</row>
    <row r="985" ht="11.25" customHeight="1">
      <c r="A985" s="82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</row>
    <row r="986" ht="11.25" customHeight="1">
      <c r="A986" s="82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</row>
    <row r="987" ht="11.25" customHeight="1">
      <c r="A987" s="82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</row>
    <row r="988" ht="11.25" customHeight="1">
      <c r="A988" s="82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</row>
    <row r="989" ht="11.25" customHeight="1">
      <c r="A989" s="82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</row>
    <row r="990" ht="11.25" customHeight="1">
      <c r="A990" s="82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</row>
    <row r="991" ht="11.25" customHeight="1">
      <c r="A991" s="82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</row>
    <row r="992" ht="11.25" customHeight="1">
      <c r="A992" s="82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</row>
    <row r="993" ht="11.25" customHeight="1">
      <c r="A993" s="82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</row>
    <row r="994" ht="11.25" customHeight="1">
      <c r="A994" s="82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</row>
    <row r="995" ht="11.25" customHeight="1">
      <c r="A995" s="82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</row>
    <row r="996" ht="11.25" customHeight="1">
      <c r="A996" s="82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</row>
    <row r="997" ht="11.25" customHeight="1">
      <c r="A997" s="82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</row>
    <row r="998" ht="11.25" customHeight="1">
      <c r="A998" s="82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</row>
    <row r="999" ht="11.25" customHeight="1">
      <c r="A999" s="82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</row>
    <row r="1000" ht="11.25" customHeight="1">
      <c r="A1000" s="82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</row>
  </sheetData>
  <mergeCells count="7">
    <mergeCell ref="F2:F3"/>
    <mergeCell ref="F7:F8"/>
    <mergeCell ref="F9:F10"/>
    <mergeCell ref="F11:F12"/>
    <mergeCell ref="A19:A21"/>
    <mergeCell ref="A32:A34"/>
    <mergeCell ref="F32:F3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21.38"/>
    <col customWidth="1" min="3" max="20" width="16.88"/>
    <col customWidth="1" min="21" max="22" width="11.63"/>
    <col customWidth="1" min="23" max="23" width="11.38"/>
    <col customWidth="1" min="24" max="26" width="10.63"/>
  </cols>
  <sheetData>
    <row r="1" ht="14.25" customHeight="1">
      <c r="A1" s="83" t="s">
        <v>173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5"/>
      <c r="W1" s="86"/>
      <c r="X1" s="87"/>
      <c r="Y1" s="87"/>
      <c r="Z1" s="87"/>
    </row>
    <row r="2" ht="14.25" customHeight="1">
      <c r="A2" s="83" t="s">
        <v>174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5"/>
      <c r="W2" s="86"/>
      <c r="X2" s="87"/>
      <c r="Y2" s="87"/>
      <c r="Z2" s="87"/>
    </row>
    <row r="3" ht="14.25" customHeight="1">
      <c r="A3" s="88"/>
      <c r="B3" s="89" t="s">
        <v>175</v>
      </c>
      <c r="C3" s="90">
        <v>1.0</v>
      </c>
      <c r="D3" s="90">
        <v>2.0</v>
      </c>
      <c r="E3" s="90">
        <v>3.0</v>
      </c>
      <c r="F3" s="90">
        <v>4.0</v>
      </c>
      <c r="G3" s="90">
        <v>5.0</v>
      </c>
      <c r="H3" s="90">
        <v>6.0</v>
      </c>
      <c r="I3" s="90">
        <v>7.0</v>
      </c>
      <c r="J3" s="90">
        <v>8.0</v>
      </c>
      <c r="K3" s="90">
        <v>9.0</v>
      </c>
      <c r="L3" s="90">
        <v>10.0</v>
      </c>
      <c r="M3" s="90">
        <v>11.0</v>
      </c>
      <c r="N3" s="90">
        <v>12.0</v>
      </c>
      <c r="O3" s="90">
        <v>13.0</v>
      </c>
      <c r="P3" s="89">
        <v>14.0</v>
      </c>
      <c r="Q3" s="89">
        <v>15.0</v>
      </c>
      <c r="R3" s="89">
        <v>16.0</v>
      </c>
      <c r="S3" s="89">
        <v>17.0</v>
      </c>
      <c r="T3" s="89">
        <v>18.0</v>
      </c>
      <c r="U3" s="89" t="s">
        <v>176</v>
      </c>
      <c r="V3" s="89" t="s">
        <v>177</v>
      </c>
      <c r="W3" s="86"/>
      <c r="X3" s="87"/>
      <c r="Y3" s="87"/>
      <c r="Z3" s="87"/>
    </row>
    <row r="4" ht="14.25" customHeight="1">
      <c r="A4" s="91" t="s">
        <v>165</v>
      </c>
      <c r="B4" s="92" t="s">
        <v>178</v>
      </c>
      <c r="C4" s="93">
        <v>2.0252100523323E13</v>
      </c>
      <c r="D4" s="93">
        <v>2.0252100523373E13</v>
      </c>
      <c r="E4" s="93">
        <v>2.0252100523383E13</v>
      </c>
      <c r="F4" s="93">
        <v>2.0252100523393E13</v>
      </c>
      <c r="G4" s="93">
        <v>2.0252100523423E13</v>
      </c>
      <c r="H4" s="93">
        <v>2.0252100523443E13</v>
      </c>
      <c r="I4" s="93">
        <v>2.0252100762333E13</v>
      </c>
      <c r="J4" s="93">
        <v>2.0252100762433E13</v>
      </c>
      <c r="K4" s="94"/>
      <c r="L4" s="94"/>
      <c r="M4" s="94"/>
      <c r="N4" s="94"/>
      <c r="O4" s="94"/>
      <c r="P4" s="94"/>
      <c r="Q4" s="94"/>
      <c r="R4" s="94"/>
      <c r="S4" s="94"/>
      <c r="T4" s="94"/>
      <c r="U4" s="93">
        <v>8.0</v>
      </c>
      <c r="V4" s="93">
        <v>1.0</v>
      </c>
      <c r="W4" s="86"/>
      <c r="X4" s="87"/>
      <c r="Y4" s="87"/>
      <c r="Z4" s="87"/>
    </row>
    <row r="5" ht="14.25" customHeight="1">
      <c r="A5" s="91" t="s">
        <v>116</v>
      </c>
      <c r="B5" s="92" t="s">
        <v>179</v>
      </c>
      <c r="C5" s="93">
        <v>2.0252100513473E13</v>
      </c>
      <c r="D5" s="93">
        <v>2.0252100513523E13</v>
      </c>
      <c r="E5" s="93">
        <v>2.0252100513543E13</v>
      </c>
      <c r="F5" s="93">
        <v>2.0252100513553E13</v>
      </c>
      <c r="G5" s="93">
        <v>2.0252100596693E13</v>
      </c>
      <c r="H5" s="93">
        <v>2.0252100633313E13</v>
      </c>
      <c r="I5" s="95">
        <v>2.0252100765343E13</v>
      </c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3">
        <v>7.0</v>
      </c>
      <c r="V5" s="93">
        <v>1.0</v>
      </c>
      <c r="W5" s="86"/>
      <c r="X5" s="87"/>
      <c r="Y5" s="87"/>
      <c r="Z5" s="87"/>
    </row>
    <row r="6" ht="14.25" customHeight="1">
      <c r="A6" s="91" t="s">
        <v>146</v>
      </c>
      <c r="B6" s="92" t="s">
        <v>180</v>
      </c>
      <c r="C6" s="93">
        <v>2.0252100210863E13</v>
      </c>
      <c r="D6" s="93">
        <v>2.0252100266783E13</v>
      </c>
      <c r="E6" s="93">
        <v>2.0252100513983E13</v>
      </c>
      <c r="F6" s="93">
        <v>2.0252100513993E13</v>
      </c>
      <c r="G6" s="93">
        <v>2.0252100394163E13</v>
      </c>
      <c r="H6" s="93">
        <v>2.0252100483133E13</v>
      </c>
      <c r="I6" s="93">
        <v>2.0252100566163E13</v>
      </c>
      <c r="J6" s="93">
        <v>2.0252100678833E13</v>
      </c>
      <c r="K6" s="93">
        <v>2.0252100606203E13</v>
      </c>
      <c r="L6" s="94"/>
      <c r="M6" s="94"/>
      <c r="N6" s="94"/>
      <c r="O6" s="94"/>
      <c r="P6" s="94"/>
      <c r="Q6" s="94"/>
      <c r="R6" s="94"/>
      <c r="S6" s="94"/>
      <c r="T6" s="94"/>
      <c r="U6" s="93">
        <v>9.0</v>
      </c>
      <c r="V6" s="93">
        <v>1.13</v>
      </c>
      <c r="W6" s="86"/>
      <c r="X6" s="87"/>
      <c r="Y6" s="87"/>
      <c r="Z6" s="87"/>
    </row>
    <row r="7" ht="14.25" customHeight="1">
      <c r="A7" s="91" t="s">
        <v>170</v>
      </c>
      <c r="B7" s="92" t="s">
        <v>181</v>
      </c>
      <c r="C7" s="94"/>
      <c r="D7" s="94"/>
      <c r="E7" s="94"/>
      <c r="F7" s="93">
        <v>2.0252100559053E13</v>
      </c>
      <c r="G7" s="93">
        <v>2.0252100559003E13</v>
      </c>
      <c r="H7" s="93">
        <v>2.0252100457203E13</v>
      </c>
      <c r="I7" s="93">
        <v>2.0252100558963E13</v>
      </c>
      <c r="J7" s="93">
        <v>2.0252100551933E13</v>
      </c>
      <c r="K7" s="94"/>
      <c r="L7" s="94"/>
      <c r="M7" s="94"/>
      <c r="N7" s="94"/>
      <c r="O7" s="94"/>
      <c r="P7" s="94"/>
      <c r="Q7" s="94"/>
      <c r="R7" s="94"/>
      <c r="S7" s="94"/>
      <c r="T7" s="94"/>
      <c r="U7" s="93">
        <v>5.0</v>
      </c>
      <c r="V7" s="93">
        <v>0.45</v>
      </c>
      <c r="W7" s="86"/>
      <c r="X7" s="87"/>
      <c r="Y7" s="87"/>
      <c r="Z7" s="87"/>
    </row>
    <row r="8" ht="14.25" customHeight="1">
      <c r="A8" s="91" t="s">
        <v>167</v>
      </c>
      <c r="B8" s="92" t="s">
        <v>182</v>
      </c>
      <c r="C8" s="93">
        <v>2.0252100620863E13</v>
      </c>
      <c r="D8" s="93">
        <v>2.0252100387423E13</v>
      </c>
      <c r="E8" s="93">
        <v>2.0252100388083E13</v>
      </c>
      <c r="F8" s="93">
        <v>2.0252100387593E13</v>
      </c>
      <c r="G8" s="93">
        <v>2.0252100546453E13</v>
      </c>
      <c r="H8" s="93">
        <v>2.0252100552473E13</v>
      </c>
      <c r="I8" s="95">
        <v>2.0252100765793E13</v>
      </c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3">
        <v>7.0</v>
      </c>
      <c r="V8" s="93">
        <v>1.0</v>
      </c>
      <c r="W8" s="86"/>
      <c r="X8" s="87"/>
      <c r="Y8" s="87"/>
      <c r="Z8" s="87"/>
    </row>
    <row r="9" ht="14.25" customHeight="1">
      <c r="A9" s="91" t="s">
        <v>161</v>
      </c>
      <c r="B9" s="92" t="s">
        <v>183</v>
      </c>
      <c r="C9" s="93">
        <v>2.0252100188183E13</v>
      </c>
      <c r="D9" s="93">
        <v>2.0252100345593E13</v>
      </c>
      <c r="E9" s="93">
        <v>2.0252100345913E13</v>
      </c>
      <c r="F9" s="93">
        <v>2.0252100365743E13</v>
      </c>
      <c r="G9" s="93">
        <v>2.0252100415973E13</v>
      </c>
      <c r="H9" s="93">
        <v>2.0252100443403E13</v>
      </c>
      <c r="I9" s="93">
        <v>2.0252100637433E13</v>
      </c>
      <c r="J9" s="93">
        <v>2.0252100593793E13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3">
        <v>8.0</v>
      </c>
      <c r="V9" s="93">
        <v>1.0</v>
      </c>
      <c r="W9" s="86"/>
      <c r="X9" s="87"/>
      <c r="Y9" s="87"/>
      <c r="Z9" s="87"/>
    </row>
    <row r="10" ht="14.25" customHeight="1">
      <c r="A10" s="91" t="s">
        <v>111</v>
      </c>
      <c r="B10" s="92" t="s">
        <v>184</v>
      </c>
      <c r="C10" s="93">
        <v>2.0252100151983E13</v>
      </c>
      <c r="D10" s="93">
        <v>2.0252100218163E13</v>
      </c>
      <c r="E10" s="93">
        <v>2.0252100241663E13</v>
      </c>
      <c r="F10" s="96">
        <v>2.0252100322353E13</v>
      </c>
      <c r="G10" s="93">
        <v>2.0252100366053E13</v>
      </c>
      <c r="H10" s="96">
        <v>2.0252100431123E13</v>
      </c>
      <c r="I10" s="93">
        <v>2.0252100453533E13</v>
      </c>
      <c r="J10" s="93">
        <v>2.0252100446433E13</v>
      </c>
      <c r="K10" s="93">
        <v>2.0252100510913E13</v>
      </c>
      <c r="L10" s="93">
        <v>2.0252100513753E13</v>
      </c>
      <c r="M10" s="93">
        <v>2.0252100534183E13</v>
      </c>
      <c r="N10" s="93">
        <v>2.0252100587263E13</v>
      </c>
      <c r="O10" s="93">
        <v>2.0252100694393E13</v>
      </c>
      <c r="P10" s="97"/>
      <c r="Q10" s="94"/>
      <c r="R10" s="94"/>
      <c r="S10" s="94"/>
      <c r="T10" s="94"/>
      <c r="U10" s="93">
        <v>11.0</v>
      </c>
      <c r="V10" s="93">
        <v>0.85</v>
      </c>
      <c r="W10" s="86"/>
      <c r="X10" s="87"/>
      <c r="Y10" s="87"/>
      <c r="Z10" s="87"/>
    </row>
    <row r="11" ht="14.25" customHeight="1">
      <c r="A11" s="91" t="s">
        <v>132</v>
      </c>
      <c r="B11" s="92" t="s">
        <v>185</v>
      </c>
      <c r="C11" s="93">
        <v>2.0252100155163E13</v>
      </c>
      <c r="D11" s="93">
        <v>2.0252100187903E13</v>
      </c>
      <c r="E11" s="93">
        <v>2.0252100365813E13</v>
      </c>
      <c r="F11" s="93">
        <v>2.0252100227053E13</v>
      </c>
      <c r="G11" s="93">
        <v>2.0252100302903E13</v>
      </c>
      <c r="H11" s="93">
        <v>2.0252100302893E13</v>
      </c>
      <c r="I11" s="93">
        <v>2.0252100511603E13</v>
      </c>
      <c r="J11" s="93">
        <v>2.0252100366363E13</v>
      </c>
      <c r="K11" s="93">
        <v>2.0252100450123E13</v>
      </c>
      <c r="L11" s="95">
        <v>2.0252100510853E13</v>
      </c>
      <c r="M11" s="95">
        <v>2.0252100510903E13</v>
      </c>
      <c r="N11" s="93">
        <v>2.0252100581823E13</v>
      </c>
      <c r="O11" s="93">
        <v>2.0252100581953E13</v>
      </c>
      <c r="P11" s="93">
        <v>2.0252100684733E13</v>
      </c>
      <c r="Q11" s="93">
        <v>2.0252100684093E13</v>
      </c>
      <c r="R11" s="93">
        <v>2.0252100697703E13</v>
      </c>
      <c r="S11" s="94"/>
      <c r="T11" s="94"/>
      <c r="U11" s="93">
        <v>16.0</v>
      </c>
      <c r="V11" s="93">
        <v>1.0</v>
      </c>
      <c r="W11" s="86"/>
      <c r="X11" s="87"/>
      <c r="Y11" s="87"/>
      <c r="Z11" s="87"/>
    </row>
    <row r="12" ht="14.25" customHeight="1">
      <c r="A12" s="91" t="s">
        <v>129</v>
      </c>
      <c r="B12" s="92" t="s">
        <v>186</v>
      </c>
      <c r="C12" s="93">
        <v>2.0252100150403E13</v>
      </c>
      <c r="D12" s="93">
        <v>2.0252100199963E13</v>
      </c>
      <c r="E12" s="93">
        <v>2.0252100199973E13</v>
      </c>
      <c r="F12" s="93">
        <v>2.0252100257633E13</v>
      </c>
      <c r="G12" s="93">
        <v>2.0252100396743E13</v>
      </c>
      <c r="H12" s="93">
        <v>2.0252100396753E13</v>
      </c>
      <c r="I12" s="93">
        <v>2.0252100478653E13</v>
      </c>
      <c r="J12" s="93">
        <v>2.0252100617223E13</v>
      </c>
      <c r="K12" s="93">
        <v>2.0252100704183E13</v>
      </c>
      <c r="L12" s="93">
        <v>2.0252100742123E13</v>
      </c>
      <c r="M12" s="94"/>
      <c r="N12" s="94"/>
      <c r="O12" s="94"/>
      <c r="P12" s="94"/>
      <c r="Q12" s="94"/>
      <c r="R12" s="94"/>
      <c r="S12" s="94"/>
      <c r="T12" s="94"/>
      <c r="U12" s="93">
        <v>10.0</v>
      </c>
      <c r="V12" s="93">
        <v>1.0</v>
      </c>
      <c r="W12" s="86"/>
      <c r="X12" s="87"/>
      <c r="Y12" s="87"/>
      <c r="Z12" s="87"/>
    </row>
    <row r="13" ht="14.25" customHeight="1">
      <c r="A13" s="91" t="s">
        <v>121</v>
      </c>
      <c r="B13" s="92" t="s">
        <v>187</v>
      </c>
      <c r="C13" s="93">
        <v>2.0252100199103E13</v>
      </c>
      <c r="D13" s="93">
        <v>2.0252100196073E13</v>
      </c>
      <c r="E13" s="93">
        <v>2.0252100258503E13</v>
      </c>
      <c r="F13" s="93">
        <v>2.0252100304733E13</v>
      </c>
      <c r="G13" s="93">
        <v>2.0252100379563E13</v>
      </c>
      <c r="H13" s="93">
        <v>2.0252100392493E13</v>
      </c>
      <c r="I13" s="95">
        <v>2.0252100453463E13</v>
      </c>
      <c r="J13" s="93">
        <v>2.0252100539163E13</v>
      </c>
      <c r="K13" s="93">
        <v>2.0252100632663E13</v>
      </c>
      <c r="L13" s="93">
        <v>2.0252100700103E13</v>
      </c>
      <c r="M13" s="98">
        <v>2.0252100748743E13</v>
      </c>
      <c r="N13" s="94"/>
      <c r="O13" s="94"/>
      <c r="P13" s="94"/>
      <c r="Q13" s="94"/>
      <c r="R13" s="94"/>
      <c r="S13" s="94"/>
      <c r="T13" s="94"/>
      <c r="U13" s="93">
        <v>10.0</v>
      </c>
      <c r="V13" s="93">
        <v>1.0</v>
      </c>
      <c r="W13" s="86"/>
      <c r="X13" s="87"/>
      <c r="Y13" s="87"/>
      <c r="Z13" s="87"/>
    </row>
    <row r="14" ht="14.25" customHeight="1">
      <c r="A14" s="91" t="s">
        <v>151</v>
      </c>
      <c r="B14" s="92" t="s">
        <v>188</v>
      </c>
      <c r="C14" s="96">
        <v>2.0252100197253E13</v>
      </c>
      <c r="D14" s="95">
        <v>2.0252100421833E13</v>
      </c>
      <c r="E14" s="93">
        <v>2.0252100421853E13</v>
      </c>
      <c r="F14" s="93">
        <v>2.0252100421893E13</v>
      </c>
      <c r="G14" s="96">
        <v>2.0252100322643E13</v>
      </c>
      <c r="H14" s="93">
        <v>2.0252100321073E13</v>
      </c>
      <c r="I14" s="93">
        <v>2.0252100385783E13</v>
      </c>
      <c r="J14" s="95">
        <v>2.0252100433713E13</v>
      </c>
      <c r="K14" s="95">
        <v>2.0252100513143E13</v>
      </c>
      <c r="L14" s="93">
        <v>2.0252100514433E13</v>
      </c>
      <c r="M14" s="93">
        <v>2.0252100549053E13</v>
      </c>
      <c r="N14" s="93">
        <v>2.0252100588093E13</v>
      </c>
      <c r="O14" s="93">
        <v>2.0252100611263E13</v>
      </c>
      <c r="P14" s="93">
        <v>2.0252100689023E13</v>
      </c>
      <c r="Q14" s="94"/>
      <c r="R14" s="94"/>
      <c r="S14" s="94"/>
      <c r="T14" s="94"/>
      <c r="U14" s="93">
        <v>12.0</v>
      </c>
      <c r="V14" s="93">
        <v>0.86</v>
      </c>
      <c r="W14" s="86"/>
      <c r="X14" s="87"/>
      <c r="Y14" s="87"/>
      <c r="Z14" s="87"/>
    </row>
    <row r="15" ht="14.25" customHeight="1">
      <c r="A15" s="91" t="s">
        <v>108</v>
      </c>
      <c r="B15" s="92" t="s">
        <v>189</v>
      </c>
      <c r="C15" s="93">
        <v>2.0252100256973E13</v>
      </c>
      <c r="D15" s="93">
        <v>2.0252100257043E13</v>
      </c>
      <c r="E15" s="93">
        <v>2.0252100304553E13</v>
      </c>
      <c r="F15" s="93">
        <v>2.0252100336573E13</v>
      </c>
      <c r="G15" s="93">
        <v>2.0252100340243E13</v>
      </c>
      <c r="H15" s="93">
        <v>2.0252100369193E13</v>
      </c>
      <c r="I15" s="93">
        <v>2.0252100433693E13</v>
      </c>
      <c r="J15" s="93">
        <v>2.0252100582093E13</v>
      </c>
      <c r="K15" s="93">
        <v>2.0252100602123E13</v>
      </c>
      <c r="L15" s="93">
        <v>2.0252100682343E13</v>
      </c>
      <c r="M15" s="94"/>
      <c r="N15" s="94"/>
      <c r="O15" s="94"/>
      <c r="P15" s="94"/>
      <c r="Q15" s="94"/>
      <c r="R15" s="94"/>
      <c r="S15" s="94"/>
      <c r="T15" s="94"/>
      <c r="U15" s="93">
        <v>10.0</v>
      </c>
      <c r="V15" s="93">
        <v>0.91</v>
      </c>
      <c r="W15" s="86"/>
      <c r="X15" s="87"/>
      <c r="Y15" s="87"/>
      <c r="Z15" s="87"/>
    </row>
    <row r="16" ht="14.25" customHeight="1">
      <c r="A16" s="91" t="s">
        <v>156</v>
      </c>
      <c r="B16" s="92" t="s">
        <v>190</v>
      </c>
      <c r="C16" s="93">
        <v>2.0252100261893E13</v>
      </c>
      <c r="D16" s="93">
        <v>2.0252100261903E13</v>
      </c>
      <c r="E16" s="93">
        <v>2.0252100318123E13</v>
      </c>
      <c r="F16" s="93">
        <v>2.0252100318193E13</v>
      </c>
      <c r="G16" s="95">
        <v>2.0252100403673E13</v>
      </c>
      <c r="H16" s="93">
        <v>2.0252100403713E13</v>
      </c>
      <c r="I16" s="93">
        <v>2.0252100512673E13</v>
      </c>
      <c r="J16" s="93">
        <v>2.0252100512673E13</v>
      </c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3">
        <v>8.0</v>
      </c>
      <c r="V16" s="93">
        <v>1.0</v>
      </c>
      <c r="W16" s="86"/>
      <c r="X16" s="87"/>
      <c r="Y16" s="87"/>
      <c r="Z16" s="87"/>
    </row>
    <row r="17" ht="14.25" customHeight="1">
      <c r="A17" s="91" t="s">
        <v>134</v>
      </c>
      <c r="B17" s="92" t="s">
        <v>191</v>
      </c>
      <c r="C17" s="95">
        <v>2.0252100514653E13</v>
      </c>
      <c r="D17" s="93">
        <v>2.0252100307853E13</v>
      </c>
      <c r="E17" s="93">
        <v>2.0252100244673E13</v>
      </c>
      <c r="F17" s="93">
        <v>2.0252100307873E13</v>
      </c>
      <c r="G17" s="93">
        <v>2.0252100307883E13</v>
      </c>
      <c r="H17" s="93">
        <v>2.0252100307893E13</v>
      </c>
      <c r="I17" s="93">
        <v>2.0252100514453E13</v>
      </c>
      <c r="J17" s="95">
        <v>2.0252100515023E13</v>
      </c>
      <c r="K17" s="95">
        <v>2.0252100515093E13</v>
      </c>
      <c r="L17" s="95">
        <v>2.0252100514503E13</v>
      </c>
      <c r="M17" s="93">
        <v>2.0252100743963E13</v>
      </c>
      <c r="N17" s="93">
        <v>2.0252100744063E13</v>
      </c>
      <c r="O17" s="93">
        <v>2.0252100649403E13</v>
      </c>
      <c r="P17" s="93">
        <v>2.0252100744823E13</v>
      </c>
      <c r="Q17" s="93">
        <v>2.0252100745013E13</v>
      </c>
      <c r="R17" s="94"/>
      <c r="S17" s="94"/>
      <c r="T17" s="94"/>
      <c r="U17" s="93">
        <v>15.0</v>
      </c>
      <c r="V17" s="93">
        <v>1.0</v>
      </c>
      <c r="W17" s="86"/>
      <c r="X17" s="87"/>
      <c r="Y17" s="87"/>
      <c r="Z17" s="87"/>
    </row>
    <row r="18" ht="14.25" customHeight="1">
      <c r="A18" s="91" t="s">
        <v>104</v>
      </c>
      <c r="B18" s="92" t="s">
        <v>192</v>
      </c>
      <c r="C18" s="93">
        <v>2.0252100366513E13</v>
      </c>
      <c r="D18" s="93">
        <v>2.0252100366553E13</v>
      </c>
      <c r="E18" s="93">
        <v>2.0252100366983E13</v>
      </c>
      <c r="F18" s="93">
        <v>2.0252100367063E13</v>
      </c>
      <c r="G18" s="93">
        <v>2.0252100375353E13</v>
      </c>
      <c r="H18" s="93">
        <v>2.0252100386203E13</v>
      </c>
      <c r="I18" s="93">
        <v>2.0252100531473E13</v>
      </c>
      <c r="J18" s="93">
        <v>2.0252100531533E13</v>
      </c>
      <c r="K18" s="93">
        <v>2.0252100531563E13</v>
      </c>
      <c r="L18" s="93">
        <v>2.0252100573403E13</v>
      </c>
      <c r="M18" s="93">
        <v>2.0252100617793E13</v>
      </c>
      <c r="N18" s="93">
        <v>2.0252100617673E13</v>
      </c>
      <c r="O18" s="94"/>
      <c r="P18" s="94"/>
      <c r="Q18" s="94"/>
      <c r="R18" s="94"/>
      <c r="S18" s="94"/>
      <c r="T18" s="94"/>
      <c r="U18" s="93">
        <v>12.0</v>
      </c>
      <c r="V18" s="93">
        <v>1.0</v>
      </c>
      <c r="W18" s="86"/>
      <c r="X18" s="87"/>
      <c r="Y18" s="87"/>
      <c r="Z18" s="87"/>
    </row>
    <row r="19" ht="14.25" customHeight="1">
      <c r="A19" s="91" t="s">
        <v>144</v>
      </c>
      <c r="B19" s="92" t="s">
        <v>193</v>
      </c>
      <c r="C19" s="93">
        <v>2.0252100182333E13</v>
      </c>
      <c r="D19" s="93">
        <v>2.0252100187913E13</v>
      </c>
      <c r="E19" s="93">
        <v>2.0252100227233E13</v>
      </c>
      <c r="F19" s="93">
        <v>2.0252100273503E13</v>
      </c>
      <c r="G19" s="93">
        <v>2.0252100323483E13</v>
      </c>
      <c r="H19" s="93">
        <v>2.0252100365943E13</v>
      </c>
      <c r="I19" s="93">
        <v>2.0252100433883E13</v>
      </c>
      <c r="J19" s="93">
        <v>2.0252100456833E13</v>
      </c>
      <c r="K19" s="93">
        <v>2.0252100510533E13</v>
      </c>
      <c r="L19" s="93">
        <v>2.0252100581753E13</v>
      </c>
      <c r="M19" s="93">
        <v>2.0252100637533E13</v>
      </c>
      <c r="N19" s="94"/>
      <c r="O19" s="94"/>
      <c r="P19" s="94"/>
      <c r="Q19" s="94"/>
      <c r="R19" s="94"/>
      <c r="S19" s="94"/>
      <c r="T19" s="94"/>
      <c r="U19" s="93">
        <v>11.0</v>
      </c>
      <c r="V19" s="93">
        <v>0.92</v>
      </c>
      <c r="W19" s="86"/>
      <c r="X19" s="87"/>
      <c r="Y19" s="87"/>
      <c r="Z19" s="87"/>
    </row>
    <row r="20" ht="14.25" customHeight="1">
      <c r="A20" s="91" t="s">
        <v>114</v>
      </c>
      <c r="B20" s="92" t="s">
        <v>194</v>
      </c>
      <c r="C20" s="93">
        <v>2.0252100523803E13</v>
      </c>
      <c r="D20" s="95">
        <v>2.0252100524183E13</v>
      </c>
      <c r="E20" s="95">
        <v>2.0252100524483E13</v>
      </c>
      <c r="F20" s="95">
        <v>2.0252100524673E13</v>
      </c>
      <c r="G20" s="95">
        <v>2.0252100528043E13</v>
      </c>
      <c r="H20" s="95">
        <v>2.0252100528093E13</v>
      </c>
      <c r="I20" s="95">
        <v>2.0252100528213E13</v>
      </c>
      <c r="J20" s="95">
        <v>2.0252100528103E13</v>
      </c>
      <c r="K20" s="95">
        <v>2.0252100527993E13</v>
      </c>
      <c r="L20" s="93">
        <v>2.0252100523933E13</v>
      </c>
      <c r="M20" s="94"/>
      <c r="N20" s="94"/>
      <c r="O20" s="94"/>
      <c r="P20" s="94"/>
      <c r="Q20" s="94"/>
      <c r="R20" s="94"/>
      <c r="S20" s="94"/>
      <c r="T20" s="94"/>
      <c r="U20" s="93">
        <v>10.0</v>
      </c>
      <c r="V20" s="93">
        <v>0.83</v>
      </c>
      <c r="W20" s="86"/>
      <c r="X20" s="87"/>
      <c r="Y20" s="87"/>
      <c r="Z20" s="87"/>
    </row>
    <row r="21" ht="14.25" customHeight="1">
      <c r="A21" s="91" t="s">
        <v>169</v>
      </c>
      <c r="B21" s="92" t="s">
        <v>195</v>
      </c>
      <c r="C21" s="93">
        <v>2.0252100250503E13</v>
      </c>
      <c r="D21" s="93">
        <v>2.0252100312533E13</v>
      </c>
      <c r="E21" s="93">
        <v>2.0252100531713E13</v>
      </c>
      <c r="F21" s="93">
        <v>2.0252100531903E13</v>
      </c>
      <c r="G21" s="93">
        <v>2.0252100744403E13</v>
      </c>
      <c r="H21" s="93">
        <v>2.0252100704853E13</v>
      </c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3">
        <v>6.0</v>
      </c>
      <c r="V21" s="93">
        <v>1.0</v>
      </c>
      <c r="W21" s="86"/>
      <c r="X21" s="87"/>
      <c r="Y21" s="87"/>
      <c r="Z21" s="87"/>
    </row>
    <row r="22" ht="14.25" customHeight="1">
      <c r="A22" s="91" t="s">
        <v>118</v>
      </c>
      <c r="B22" s="92" t="s">
        <v>196</v>
      </c>
      <c r="C22" s="93">
        <v>2.0252100148003E13</v>
      </c>
      <c r="D22" s="93">
        <v>2.0252100188633E13</v>
      </c>
      <c r="E22" s="93">
        <v>2.0252100188643E13</v>
      </c>
      <c r="F22" s="93">
        <v>2.0252100302883E13</v>
      </c>
      <c r="G22" s="93">
        <v>2.0252100383363E13</v>
      </c>
      <c r="H22" s="93">
        <v>2.0252100493013E13</v>
      </c>
      <c r="I22" s="93">
        <v>2.0252100447923E13</v>
      </c>
      <c r="J22" s="93">
        <v>2.0252100511633E13</v>
      </c>
      <c r="K22" s="93">
        <v>2.0252100582033E13</v>
      </c>
      <c r="L22" s="93">
        <v>2.0252100637703E13</v>
      </c>
      <c r="M22" s="93" t="s">
        <v>197</v>
      </c>
      <c r="N22" s="94"/>
      <c r="O22" s="94"/>
      <c r="P22" s="94"/>
      <c r="Q22" s="94"/>
      <c r="R22" s="94"/>
      <c r="S22" s="94"/>
      <c r="T22" s="94"/>
      <c r="U22" s="93">
        <v>10.0</v>
      </c>
      <c r="V22" s="93">
        <v>0.91</v>
      </c>
      <c r="W22" s="86"/>
      <c r="X22" s="87"/>
      <c r="Y22" s="87"/>
      <c r="Z22" s="87"/>
    </row>
    <row r="23" ht="14.25" customHeight="1">
      <c r="A23" s="91" t="s">
        <v>153</v>
      </c>
      <c r="B23" s="92" t="s">
        <v>198</v>
      </c>
      <c r="C23" s="99">
        <v>2.0252100246663E13</v>
      </c>
      <c r="D23" s="99">
        <v>2.0252100312113E13</v>
      </c>
      <c r="E23" s="99">
        <v>2.0252100381763E13</v>
      </c>
      <c r="F23" s="99">
        <v>2.0252100381803E13</v>
      </c>
      <c r="G23" s="99">
        <v>2.0252100457193E13</v>
      </c>
      <c r="H23" s="99">
        <v>2.0252100513263E13</v>
      </c>
      <c r="I23" s="99">
        <v>2.0252100522093E13</v>
      </c>
      <c r="J23" s="99">
        <v>2.0252100617563E13</v>
      </c>
      <c r="K23" s="100"/>
      <c r="L23" s="94"/>
      <c r="M23" s="94"/>
      <c r="N23" s="94"/>
      <c r="O23" s="94"/>
      <c r="P23" s="94"/>
      <c r="Q23" s="94"/>
      <c r="R23" s="94"/>
      <c r="S23" s="94"/>
      <c r="T23" s="94"/>
      <c r="U23" s="93">
        <v>8.0</v>
      </c>
      <c r="V23" s="93">
        <v>0.89</v>
      </c>
      <c r="W23" s="86"/>
      <c r="X23" s="87"/>
      <c r="Y23" s="87"/>
      <c r="Z23" s="87"/>
    </row>
    <row r="24" ht="14.25" customHeight="1">
      <c r="A24" s="91" t="s">
        <v>199</v>
      </c>
      <c r="B24" s="92" t="s">
        <v>200</v>
      </c>
      <c r="C24" s="101">
        <v>2.0252100750983E13</v>
      </c>
      <c r="D24" s="101">
        <v>2.0252100771623E13</v>
      </c>
      <c r="E24" s="101">
        <v>2.0252100771633E13</v>
      </c>
      <c r="F24" s="101">
        <v>2.0252100771643E13</v>
      </c>
      <c r="G24" s="100"/>
      <c r="H24" s="100"/>
      <c r="I24" s="100"/>
      <c r="J24" s="100"/>
      <c r="K24" s="100"/>
      <c r="L24" s="94"/>
      <c r="M24" s="94"/>
      <c r="N24" s="94"/>
      <c r="O24" s="94"/>
      <c r="P24" s="94"/>
      <c r="Q24" s="94"/>
      <c r="R24" s="94"/>
      <c r="S24" s="94"/>
      <c r="T24" s="94"/>
      <c r="U24" s="93">
        <v>0.0</v>
      </c>
      <c r="V24" s="93">
        <v>0.0</v>
      </c>
      <c r="W24" s="86"/>
      <c r="X24" s="87"/>
      <c r="Y24" s="87"/>
      <c r="Z24" s="87"/>
    </row>
    <row r="25" ht="14.25" customHeight="1">
      <c r="A25" s="91" t="s">
        <v>201</v>
      </c>
      <c r="B25" s="92" t="s">
        <v>202</v>
      </c>
      <c r="C25" s="102">
        <v>2.0252100286323E13</v>
      </c>
      <c r="D25" s="103">
        <v>2.0252100403603E13</v>
      </c>
      <c r="E25" s="102">
        <v>2.0252100615143E13</v>
      </c>
      <c r="F25" s="101">
        <v>2.0252100730163E13</v>
      </c>
      <c r="G25" s="100"/>
      <c r="H25" s="100"/>
      <c r="I25" s="100"/>
      <c r="J25" s="100"/>
      <c r="K25" s="100"/>
      <c r="L25" s="94"/>
      <c r="M25" s="94"/>
      <c r="N25" s="94"/>
      <c r="O25" s="94"/>
      <c r="P25" s="94"/>
      <c r="Q25" s="94"/>
      <c r="R25" s="94"/>
      <c r="S25" s="94"/>
      <c r="T25" s="94"/>
      <c r="U25" s="93">
        <v>3.0</v>
      </c>
      <c r="V25" s="93">
        <v>0.6</v>
      </c>
      <c r="W25" s="86"/>
      <c r="X25" s="87"/>
      <c r="Y25" s="87"/>
      <c r="Z25" s="87"/>
    </row>
    <row r="26" ht="14.25" customHeight="1">
      <c r="A26" s="91" t="s">
        <v>203</v>
      </c>
      <c r="B26" s="92" t="s">
        <v>204</v>
      </c>
      <c r="C26" s="104">
        <v>2.0252100257753E13</v>
      </c>
      <c r="D26" s="104">
        <v>2.0252100311803E13</v>
      </c>
      <c r="E26" s="104">
        <v>2.0252100335273E13</v>
      </c>
      <c r="F26" s="104">
        <v>2.0252100759843E13</v>
      </c>
      <c r="G26" s="105"/>
      <c r="H26" s="105"/>
      <c r="I26" s="100"/>
      <c r="J26" s="100"/>
      <c r="K26" s="100"/>
      <c r="L26" s="94"/>
      <c r="M26" s="94"/>
      <c r="N26" s="94"/>
      <c r="O26" s="94"/>
      <c r="P26" s="94"/>
      <c r="Q26" s="94"/>
      <c r="R26" s="94"/>
      <c r="S26" s="94"/>
      <c r="T26" s="94"/>
      <c r="U26" s="93">
        <v>3.0</v>
      </c>
      <c r="V26" s="93">
        <v>0.5</v>
      </c>
      <c r="W26" s="86"/>
      <c r="X26" s="87"/>
      <c r="Y26" s="87"/>
      <c r="Z26" s="87"/>
    </row>
    <row r="27" ht="14.25" customHeight="1">
      <c r="A27" s="91" t="s">
        <v>205</v>
      </c>
      <c r="B27" s="92" t="s">
        <v>206</v>
      </c>
      <c r="C27" s="102">
        <v>2.0252100157283E13</v>
      </c>
      <c r="D27" s="102">
        <v>2.0252100246853E13</v>
      </c>
      <c r="E27" s="102">
        <v>2.0252100452933E13</v>
      </c>
      <c r="F27" s="101">
        <v>2.0252100776133E13</v>
      </c>
      <c r="G27" s="105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2">
        <v>3.0</v>
      </c>
      <c r="V27" s="102">
        <v>0.33</v>
      </c>
      <c r="W27" s="86"/>
      <c r="X27" s="87"/>
      <c r="Y27" s="87"/>
      <c r="Z27" s="87"/>
    </row>
    <row r="28" ht="14.25" customHeight="1">
      <c r="A28" s="91" t="s">
        <v>207</v>
      </c>
      <c r="B28" s="92" t="s">
        <v>208</v>
      </c>
      <c r="C28" s="102">
        <v>2.0252100210703E13</v>
      </c>
      <c r="D28" s="102">
        <v>2.0252100467323E13</v>
      </c>
      <c r="E28" s="102">
        <v>2.0252100511893E13</v>
      </c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2">
        <v>3.0</v>
      </c>
      <c r="V28" s="102">
        <v>0.3</v>
      </c>
      <c r="W28" s="86"/>
      <c r="X28" s="87"/>
      <c r="Y28" s="87"/>
      <c r="Z28" s="87"/>
    </row>
    <row r="29" ht="14.25" customHeight="1">
      <c r="A29" s="91" t="s">
        <v>209</v>
      </c>
      <c r="B29" s="92" t="s">
        <v>210</v>
      </c>
      <c r="C29" s="102">
        <v>2.0252100157313E13</v>
      </c>
      <c r="D29" s="102">
        <v>2.0252100239783E13</v>
      </c>
      <c r="E29" s="100"/>
      <c r="F29" s="102">
        <v>2.0252100716183E13</v>
      </c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2">
        <v>3.0</v>
      </c>
      <c r="V29" s="102">
        <v>0.5</v>
      </c>
      <c r="W29" s="86"/>
      <c r="X29" s="87"/>
      <c r="Y29" s="87"/>
      <c r="Z29" s="87"/>
    </row>
    <row r="30" ht="14.25" customHeight="1">
      <c r="A30" s="91" t="s">
        <v>211</v>
      </c>
      <c r="B30" s="92" t="s">
        <v>212</v>
      </c>
      <c r="C30" s="102">
        <v>2.0252100488543E13</v>
      </c>
      <c r="D30" s="102">
        <v>2.0252100572613E13</v>
      </c>
      <c r="E30" s="102">
        <v>2.0252100572903E13</v>
      </c>
      <c r="F30" s="102">
        <v>2.0252100388253E13</v>
      </c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2">
        <v>4.0</v>
      </c>
      <c r="V30" s="102">
        <v>0.33</v>
      </c>
      <c r="W30" s="86"/>
      <c r="X30" s="87"/>
      <c r="Y30" s="87"/>
      <c r="Z30" s="87"/>
    </row>
    <row r="31" ht="14.25" customHeight="1">
      <c r="A31" s="106"/>
      <c r="B31" s="106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6"/>
      <c r="Q31" s="106"/>
      <c r="R31" s="106"/>
      <c r="S31" s="106"/>
      <c r="T31" s="106"/>
      <c r="U31" s="108">
        <v>196.0</v>
      </c>
      <c r="V31" s="109">
        <v>0.72</v>
      </c>
      <c r="W31" s="87"/>
      <c r="X31" s="87"/>
      <c r="Y31" s="87"/>
      <c r="Z31" s="87"/>
    </row>
    <row r="32" ht="14.25" customHeight="1">
      <c r="A32" s="110"/>
      <c r="B32" s="111"/>
      <c r="C32" s="112" t="s">
        <v>213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0"/>
      <c r="Q32" s="110"/>
      <c r="R32" s="110"/>
      <c r="S32" s="110"/>
      <c r="T32" s="110"/>
      <c r="U32" s="110"/>
      <c r="V32" s="110"/>
      <c r="W32" s="87"/>
      <c r="X32" s="87"/>
      <c r="Y32" s="87"/>
      <c r="Z32" s="87"/>
    </row>
    <row r="33" ht="14.25" customHeight="1">
      <c r="A33" s="110"/>
      <c r="B33" s="114"/>
      <c r="C33" s="112" t="s">
        <v>214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0"/>
      <c r="Q33" s="110"/>
      <c r="R33" s="110"/>
      <c r="S33" s="110"/>
      <c r="T33" s="110"/>
      <c r="U33" s="110"/>
      <c r="V33" s="110"/>
      <c r="W33" s="87"/>
      <c r="X33" s="87"/>
      <c r="Y33" s="87"/>
      <c r="Z33" s="87"/>
    </row>
    <row r="34" ht="14.25" customHeight="1">
      <c r="A34" s="110"/>
      <c r="B34" s="115"/>
      <c r="C34" s="112" t="s">
        <v>215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0"/>
      <c r="Q34" s="110"/>
      <c r="R34" s="110"/>
      <c r="S34" s="110"/>
      <c r="T34" s="110"/>
      <c r="U34" s="110"/>
      <c r="V34" s="110"/>
      <c r="W34" s="87"/>
      <c r="X34" s="87"/>
      <c r="Y34" s="87"/>
      <c r="Z34" s="87"/>
    </row>
    <row r="35" ht="14.25" customHeight="1">
      <c r="A35" s="66"/>
      <c r="B35" s="116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8"/>
      <c r="P35" s="119"/>
      <c r="Q35" s="119"/>
      <c r="R35" s="119"/>
      <c r="S35" s="119"/>
      <c r="T35" s="120"/>
      <c r="U35" s="87"/>
      <c r="V35" s="87"/>
      <c r="W35" s="87"/>
      <c r="X35" s="87"/>
      <c r="Y35" s="87"/>
      <c r="Z35" s="87"/>
    </row>
    <row r="36" ht="14.25" customHeight="1">
      <c r="A36" s="87"/>
      <c r="B36" s="87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ht="14.25" customHeight="1">
      <c r="A37" s="87"/>
      <c r="B37" s="87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ht="14.25" customHeight="1">
      <c r="A38" s="87"/>
      <c r="B38" s="87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ht="14.25" customHeight="1">
      <c r="A39" s="87"/>
      <c r="B39" s="87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ht="14.25" customHeight="1">
      <c r="A40" s="87"/>
      <c r="B40" s="87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ht="14.25" customHeight="1">
      <c r="A41" s="87"/>
      <c r="B41" s="87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ht="14.25" customHeight="1">
      <c r="A42" s="87"/>
      <c r="B42" s="87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ht="14.25" customHeight="1">
      <c r="A43" s="87"/>
      <c r="B43" s="87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ht="14.25" customHeight="1">
      <c r="A44" s="87"/>
      <c r="B44" s="87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ht="14.25" customHeight="1">
      <c r="A45" s="87"/>
      <c r="B45" s="87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ht="14.25" customHeight="1">
      <c r="A46" s="87"/>
      <c r="B46" s="87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ht="14.25" customHeight="1">
      <c r="A47" s="87"/>
      <c r="B47" s="87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ht="14.25" customHeight="1">
      <c r="A48" s="87"/>
      <c r="B48" s="87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ht="14.25" customHeight="1">
      <c r="A49" s="87"/>
      <c r="B49" s="87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ht="14.25" customHeight="1">
      <c r="A50" s="87"/>
      <c r="B50" s="87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ht="14.25" customHeight="1">
      <c r="A51" s="87"/>
      <c r="B51" s="87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ht="14.25" customHeight="1">
      <c r="A52" s="87"/>
      <c r="B52" s="87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ht="14.25" customHeight="1">
      <c r="A53" s="87"/>
      <c r="B53" s="87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ht="14.25" customHeight="1">
      <c r="A54" s="87"/>
      <c r="B54" s="87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ht="14.25" customHeight="1">
      <c r="A55" s="87"/>
      <c r="B55" s="87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ht="14.25" customHeight="1">
      <c r="A56" s="87"/>
      <c r="B56" s="87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ht="14.25" customHeight="1">
      <c r="A57" s="87"/>
      <c r="B57" s="87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ht="14.25" customHeight="1">
      <c r="A58" s="87"/>
      <c r="B58" s="87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ht="14.25" customHeight="1">
      <c r="A59" s="87"/>
      <c r="B59" s="87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ht="14.25" customHeight="1">
      <c r="A60" s="87"/>
      <c r="B60" s="87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ht="14.25" customHeight="1">
      <c r="A61" s="87"/>
      <c r="B61" s="87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ht="14.25" customHeight="1">
      <c r="A62" s="87"/>
      <c r="B62" s="87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ht="14.25" customHeight="1">
      <c r="A63" s="87"/>
      <c r="B63" s="87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ht="14.25" customHeight="1">
      <c r="A64" s="87"/>
      <c r="B64" s="87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ht="14.25" customHeight="1">
      <c r="A65" s="87"/>
      <c r="B65" s="87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ht="14.25" customHeight="1">
      <c r="A66" s="87"/>
      <c r="B66" s="87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ht="14.25" customHeight="1">
      <c r="A67" s="87"/>
      <c r="B67" s="87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ht="14.25" customHeight="1">
      <c r="A68" s="87"/>
      <c r="B68" s="87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ht="14.25" customHeight="1">
      <c r="A69" s="87"/>
      <c r="B69" s="87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ht="14.25" customHeight="1">
      <c r="A70" s="87"/>
      <c r="B70" s="87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ht="14.25" customHeight="1">
      <c r="A71" s="87"/>
      <c r="B71" s="87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ht="14.25" customHeight="1">
      <c r="A72" s="87"/>
      <c r="B72" s="87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ht="14.25" customHeight="1">
      <c r="A73" s="87"/>
      <c r="B73" s="87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ht="14.25" customHeight="1">
      <c r="A74" s="87"/>
      <c r="B74" s="87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ht="14.25" customHeight="1">
      <c r="A75" s="87"/>
      <c r="B75" s="87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ht="14.25" customHeight="1">
      <c r="A76" s="87"/>
      <c r="B76" s="87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ht="14.25" customHeight="1">
      <c r="A77" s="87"/>
      <c r="B77" s="87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ht="14.25" customHeight="1">
      <c r="A78" s="87"/>
      <c r="B78" s="87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ht="14.25" customHeight="1">
      <c r="A79" s="87"/>
      <c r="B79" s="87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ht="14.25" customHeight="1">
      <c r="A80" s="87"/>
      <c r="B80" s="87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ht="14.25" customHeight="1">
      <c r="A81" s="87"/>
      <c r="B81" s="87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ht="14.25" customHeight="1">
      <c r="A82" s="87"/>
      <c r="B82" s="87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ht="14.25" customHeight="1">
      <c r="A83" s="87"/>
      <c r="B83" s="87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ht="14.25" customHeight="1">
      <c r="A84" s="87"/>
      <c r="B84" s="87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ht="14.25" customHeight="1">
      <c r="A85" s="87"/>
      <c r="B85" s="87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ht="14.25" customHeight="1">
      <c r="A86" s="87"/>
      <c r="B86" s="87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ht="14.25" customHeight="1">
      <c r="A87" s="87"/>
      <c r="B87" s="87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ht="14.25" customHeight="1">
      <c r="A88" s="87"/>
      <c r="B88" s="87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ht="14.25" customHeight="1">
      <c r="A89" s="87"/>
      <c r="B89" s="87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ht="14.25" customHeight="1">
      <c r="A90" s="87"/>
      <c r="B90" s="87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ht="14.25" customHeight="1">
      <c r="A91" s="87"/>
      <c r="B91" s="87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ht="14.25" customHeight="1">
      <c r="A92" s="87"/>
      <c r="B92" s="87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ht="14.25" customHeight="1">
      <c r="A93" s="87"/>
      <c r="B93" s="87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ht="14.25" customHeight="1">
      <c r="A94" s="87"/>
      <c r="B94" s="87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ht="14.25" customHeight="1">
      <c r="A95" s="87"/>
      <c r="B95" s="87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ht="14.25" customHeight="1">
      <c r="A96" s="87"/>
      <c r="B96" s="87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ht="14.25" customHeight="1">
      <c r="A97" s="87"/>
      <c r="B97" s="87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ht="14.25" customHeight="1">
      <c r="A98" s="87"/>
      <c r="B98" s="87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ht="14.25" customHeight="1">
      <c r="A99" s="87"/>
      <c r="B99" s="87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ht="14.25" customHeight="1">
      <c r="A100" s="87"/>
      <c r="B100" s="87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ht="14.25" customHeight="1">
      <c r="A101" s="87"/>
      <c r="B101" s="87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ht="14.25" customHeight="1">
      <c r="A102" s="87"/>
      <c r="B102" s="87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ht="14.25" customHeight="1">
      <c r="A103" s="87"/>
      <c r="B103" s="87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ht="14.25" customHeight="1">
      <c r="A104" s="87"/>
      <c r="B104" s="87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ht="14.25" customHeight="1">
      <c r="A105" s="87"/>
      <c r="B105" s="87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ht="14.25" customHeight="1">
      <c r="A106" s="87"/>
      <c r="B106" s="87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ht="14.25" customHeight="1">
      <c r="A107" s="87"/>
      <c r="B107" s="87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ht="14.25" customHeight="1">
      <c r="A108" s="87"/>
      <c r="B108" s="87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ht="14.25" customHeight="1">
      <c r="A109" s="87"/>
      <c r="B109" s="87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ht="14.25" customHeight="1">
      <c r="A110" s="87"/>
      <c r="B110" s="87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ht="14.25" customHeight="1">
      <c r="A111" s="87"/>
      <c r="B111" s="87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ht="14.25" customHeight="1">
      <c r="A112" s="87"/>
      <c r="B112" s="87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ht="14.25" customHeight="1">
      <c r="A113" s="87"/>
      <c r="B113" s="87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ht="14.25" customHeight="1">
      <c r="A114" s="87"/>
      <c r="B114" s="87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ht="14.25" customHeight="1">
      <c r="A115" s="87"/>
      <c r="B115" s="87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ht="14.25" customHeight="1">
      <c r="A116" s="87"/>
      <c r="B116" s="87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ht="14.25" customHeight="1">
      <c r="A117" s="87"/>
      <c r="B117" s="87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ht="14.25" customHeight="1">
      <c r="A118" s="87"/>
      <c r="B118" s="87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ht="14.25" customHeight="1">
      <c r="A119" s="87"/>
      <c r="B119" s="87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ht="14.25" customHeight="1">
      <c r="A120" s="87"/>
      <c r="B120" s="87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ht="14.25" customHeight="1">
      <c r="A121" s="87"/>
      <c r="B121" s="87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ht="14.25" customHeight="1">
      <c r="A122" s="87"/>
      <c r="B122" s="87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ht="14.25" customHeight="1">
      <c r="A123" s="87"/>
      <c r="B123" s="87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ht="14.25" customHeight="1">
      <c r="A124" s="87"/>
      <c r="B124" s="87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ht="14.25" customHeight="1">
      <c r="A125" s="87"/>
      <c r="B125" s="87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ht="14.25" customHeight="1">
      <c r="A126" s="87"/>
      <c r="B126" s="87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ht="14.25" customHeight="1">
      <c r="A127" s="87"/>
      <c r="B127" s="87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ht="14.25" customHeight="1">
      <c r="A128" s="87"/>
      <c r="B128" s="87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ht="14.25" customHeight="1">
      <c r="A129" s="87"/>
      <c r="B129" s="87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ht="14.25" customHeight="1">
      <c r="A130" s="87"/>
      <c r="B130" s="87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ht="14.25" customHeight="1">
      <c r="A131" s="87"/>
      <c r="B131" s="87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ht="14.25" customHeight="1">
      <c r="A132" s="87"/>
      <c r="B132" s="87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ht="14.25" customHeight="1">
      <c r="A133" s="87"/>
      <c r="B133" s="87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ht="14.25" customHeight="1">
      <c r="A134" s="87"/>
      <c r="B134" s="87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ht="14.25" customHeight="1">
      <c r="A135" s="87"/>
      <c r="B135" s="87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ht="14.25" customHeight="1">
      <c r="A136" s="87"/>
      <c r="B136" s="87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ht="14.25" customHeight="1">
      <c r="A137" s="87"/>
      <c r="B137" s="87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ht="14.25" customHeight="1">
      <c r="A138" s="87"/>
      <c r="B138" s="87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ht="14.25" customHeight="1">
      <c r="A139" s="87"/>
      <c r="B139" s="87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ht="14.25" customHeight="1">
      <c r="A140" s="87"/>
      <c r="B140" s="87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ht="14.25" customHeight="1">
      <c r="A141" s="87"/>
      <c r="B141" s="87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ht="14.25" customHeight="1">
      <c r="A142" s="87"/>
      <c r="B142" s="87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ht="14.25" customHeight="1">
      <c r="A143" s="87"/>
      <c r="B143" s="87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ht="14.25" customHeight="1">
      <c r="A144" s="87"/>
      <c r="B144" s="87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ht="14.25" customHeight="1">
      <c r="A145" s="87"/>
      <c r="B145" s="87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ht="14.25" customHeight="1">
      <c r="A146" s="87"/>
      <c r="B146" s="87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ht="14.25" customHeight="1">
      <c r="A147" s="87"/>
      <c r="B147" s="87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ht="14.25" customHeight="1">
      <c r="A148" s="87"/>
      <c r="B148" s="87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ht="14.25" customHeight="1">
      <c r="A149" s="87"/>
      <c r="B149" s="87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ht="14.25" customHeight="1">
      <c r="A150" s="87"/>
      <c r="B150" s="87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ht="14.25" customHeight="1">
      <c r="A151" s="87"/>
      <c r="B151" s="87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ht="14.25" customHeight="1">
      <c r="A152" s="87"/>
      <c r="B152" s="87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ht="14.25" customHeight="1">
      <c r="A153" s="87"/>
      <c r="B153" s="87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ht="14.25" customHeight="1">
      <c r="A154" s="87"/>
      <c r="B154" s="87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ht="14.25" customHeight="1">
      <c r="A155" s="87"/>
      <c r="B155" s="87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ht="14.25" customHeight="1">
      <c r="A156" s="87"/>
      <c r="B156" s="87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ht="14.25" customHeight="1">
      <c r="A157" s="87"/>
      <c r="B157" s="87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ht="14.25" customHeight="1">
      <c r="A158" s="87"/>
      <c r="B158" s="87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ht="14.25" customHeight="1">
      <c r="A159" s="87"/>
      <c r="B159" s="87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ht="14.25" customHeight="1">
      <c r="A160" s="87"/>
      <c r="B160" s="87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ht="14.25" customHeight="1">
      <c r="A161" s="87"/>
      <c r="B161" s="87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ht="14.25" customHeight="1">
      <c r="A162" s="87"/>
      <c r="B162" s="87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ht="14.25" customHeight="1">
      <c r="A163" s="87"/>
      <c r="B163" s="87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ht="14.25" customHeight="1">
      <c r="A164" s="87"/>
      <c r="B164" s="87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ht="14.25" customHeight="1">
      <c r="A165" s="87"/>
      <c r="B165" s="87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ht="14.25" customHeight="1">
      <c r="A166" s="87"/>
      <c r="B166" s="87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ht="14.25" customHeight="1">
      <c r="A167" s="87"/>
      <c r="B167" s="87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ht="14.25" customHeight="1">
      <c r="A168" s="87"/>
      <c r="B168" s="87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ht="14.25" customHeight="1">
      <c r="A169" s="87"/>
      <c r="B169" s="87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ht="14.25" customHeight="1">
      <c r="A170" s="87"/>
      <c r="B170" s="87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ht="14.25" customHeight="1">
      <c r="A171" s="87"/>
      <c r="B171" s="87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ht="14.25" customHeight="1">
      <c r="A172" s="87"/>
      <c r="B172" s="87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ht="14.25" customHeight="1">
      <c r="A173" s="87"/>
      <c r="B173" s="87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ht="14.25" customHeight="1">
      <c r="A174" s="87"/>
      <c r="B174" s="87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ht="14.25" customHeight="1">
      <c r="A175" s="87"/>
      <c r="B175" s="87"/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ht="14.25" customHeight="1">
      <c r="A176" s="87"/>
      <c r="B176" s="87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ht="14.25" customHeight="1">
      <c r="A177" s="87"/>
      <c r="B177" s="87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ht="14.25" customHeight="1">
      <c r="A178" s="87"/>
      <c r="B178" s="87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ht="14.25" customHeight="1">
      <c r="A179" s="87"/>
      <c r="B179" s="87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ht="14.25" customHeight="1">
      <c r="A180" s="87"/>
      <c r="B180" s="87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ht="14.25" customHeight="1">
      <c r="A181" s="87"/>
      <c r="B181" s="87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ht="14.25" customHeight="1">
      <c r="A182" s="87"/>
      <c r="B182" s="87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ht="14.25" customHeight="1">
      <c r="A183" s="87"/>
      <c r="B183" s="87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ht="14.25" customHeight="1">
      <c r="A184" s="87"/>
      <c r="B184" s="87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ht="14.25" customHeight="1">
      <c r="A185" s="87"/>
      <c r="B185" s="87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ht="14.25" customHeight="1">
      <c r="A186" s="87"/>
      <c r="B186" s="87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ht="14.25" customHeight="1">
      <c r="A187" s="87"/>
      <c r="B187" s="87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ht="14.25" customHeight="1">
      <c r="A188" s="87"/>
      <c r="B188" s="87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ht="14.25" customHeight="1">
      <c r="A189" s="87"/>
      <c r="B189" s="87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ht="14.25" customHeight="1">
      <c r="A190" s="87"/>
      <c r="B190" s="87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ht="14.25" customHeight="1">
      <c r="A191" s="87"/>
      <c r="B191" s="87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ht="14.25" customHeight="1">
      <c r="A192" s="87"/>
      <c r="B192" s="87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ht="14.25" customHeight="1">
      <c r="A193" s="87"/>
      <c r="B193" s="87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ht="14.25" customHeight="1">
      <c r="A194" s="87"/>
      <c r="B194" s="87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ht="14.25" customHeight="1">
      <c r="A195" s="87"/>
      <c r="B195" s="87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ht="14.25" customHeight="1">
      <c r="A196" s="87"/>
      <c r="B196" s="87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ht="14.25" customHeight="1">
      <c r="A197" s="87"/>
      <c r="B197" s="87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ht="14.25" customHeight="1">
      <c r="A198" s="87"/>
      <c r="B198" s="87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ht="14.25" customHeight="1">
      <c r="A199" s="87"/>
      <c r="B199" s="87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ht="14.25" customHeight="1">
      <c r="A200" s="87"/>
      <c r="B200" s="87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ht="14.25" customHeight="1">
      <c r="A201" s="87"/>
      <c r="B201" s="87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ht="14.25" customHeight="1">
      <c r="A202" s="87"/>
      <c r="B202" s="87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ht="14.25" customHeight="1">
      <c r="A203" s="87"/>
      <c r="B203" s="87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ht="14.25" customHeight="1">
      <c r="A204" s="87"/>
      <c r="B204" s="87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ht="14.25" customHeight="1">
      <c r="A205" s="87"/>
      <c r="B205" s="87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ht="14.25" customHeight="1">
      <c r="A206" s="87"/>
      <c r="B206" s="87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ht="14.25" customHeight="1">
      <c r="A207" s="87"/>
      <c r="B207" s="87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ht="14.25" customHeight="1">
      <c r="A208" s="87"/>
      <c r="B208" s="87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ht="14.25" customHeight="1">
      <c r="A209" s="87"/>
      <c r="B209" s="87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ht="14.25" customHeight="1">
      <c r="A210" s="87"/>
      <c r="B210" s="87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ht="14.25" customHeight="1">
      <c r="A211" s="87"/>
      <c r="B211" s="87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ht="14.25" customHeight="1">
      <c r="A212" s="87"/>
      <c r="B212" s="87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ht="14.25" customHeight="1">
      <c r="A213" s="87"/>
      <c r="B213" s="87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ht="14.25" customHeight="1">
      <c r="A214" s="87"/>
      <c r="B214" s="87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ht="14.25" customHeight="1">
      <c r="A215" s="87"/>
      <c r="B215" s="87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ht="14.25" customHeight="1">
      <c r="A216" s="87"/>
      <c r="B216" s="87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ht="14.25" customHeight="1">
      <c r="A217" s="87"/>
      <c r="B217" s="87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ht="14.25" customHeight="1">
      <c r="A218" s="87"/>
      <c r="B218" s="87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ht="14.25" customHeight="1">
      <c r="A219" s="87"/>
      <c r="B219" s="87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ht="14.25" customHeight="1">
      <c r="A220" s="87"/>
      <c r="B220" s="87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ht="14.25" customHeight="1">
      <c r="A221" s="87"/>
      <c r="B221" s="87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ht="14.25" customHeight="1">
      <c r="A222" s="87"/>
      <c r="B222" s="87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ht="14.25" customHeight="1">
      <c r="A223" s="87"/>
      <c r="B223" s="87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ht="14.25" customHeight="1">
      <c r="A224" s="87"/>
      <c r="B224" s="87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ht="14.25" customHeight="1">
      <c r="A225" s="87"/>
      <c r="B225" s="87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ht="14.25" customHeight="1">
      <c r="A226" s="87"/>
      <c r="B226" s="87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ht="14.25" customHeight="1">
      <c r="A227" s="87"/>
      <c r="B227" s="87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ht="14.25" customHeight="1">
      <c r="A228" s="87"/>
      <c r="B228" s="87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ht="14.25" customHeight="1">
      <c r="A229" s="87"/>
      <c r="B229" s="87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ht="14.25" customHeight="1">
      <c r="A230" s="87"/>
      <c r="B230" s="87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ht="14.25" customHeight="1">
      <c r="A231" s="87"/>
      <c r="B231" s="87"/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ht="14.25" customHeight="1">
      <c r="A232" s="87"/>
      <c r="B232" s="87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ht="14.25" customHeight="1">
      <c r="A233" s="87"/>
      <c r="B233" s="87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ht="14.25" customHeight="1">
      <c r="A234" s="87"/>
      <c r="B234" s="87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ht="14.25" customHeight="1">
      <c r="A235" s="87"/>
      <c r="B235" s="87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ht="14.25" customHeight="1">
      <c r="A236" s="87"/>
      <c r="B236" s="87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ht="14.25" customHeight="1">
      <c r="A237" s="87"/>
      <c r="B237" s="87"/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ht="14.25" customHeight="1">
      <c r="A238" s="87"/>
      <c r="B238" s="87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ht="14.25" customHeight="1">
      <c r="A239" s="87"/>
      <c r="B239" s="87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ht="14.25" customHeight="1">
      <c r="A240" s="87"/>
      <c r="B240" s="87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ht="14.25" customHeight="1">
      <c r="A241" s="87"/>
      <c r="B241" s="87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ht="14.25" customHeight="1">
      <c r="A242" s="87"/>
      <c r="B242" s="87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ht="14.25" customHeight="1">
      <c r="A243" s="87"/>
      <c r="B243" s="87"/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ht="14.25" customHeight="1">
      <c r="A244" s="87"/>
      <c r="B244" s="87"/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ht="14.25" customHeight="1">
      <c r="A245" s="87"/>
      <c r="B245" s="87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ht="14.25" customHeight="1">
      <c r="A246" s="87"/>
      <c r="B246" s="87"/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ht="14.25" customHeight="1">
      <c r="A247" s="87"/>
      <c r="B247" s="87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ht="14.25" customHeight="1">
      <c r="A248" s="87"/>
      <c r="B248" s="87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ht="14.25" customHeight="1">
      <c r="A249" s="87"/>
      <c r="B249" s="87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ht="14.25" customHeight="1">
      <c r="A250" s="87"/>
      <c r="B250" s="87"/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ht="14.25" customHeight="1">
      <c r="A251" s="87"/>
      <c r="B251" s="87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ht="14.25" customHeight="1">
      <c r="A252" s="87"/>
      <c r="B252" s="87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ht="14.25" customHeight="1">
      <c r="A253" s="87"/>
      <c r="B253" s="87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ht="14.25" customHeight="1">
      <c r="A254" s="87"/>
      <c r="B254" s="87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ht="14.25" customHeight="1">
      <c r="A255" s="87"/>
      <c r="B255" s="87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ht="14.25" customHeight="1">
      <c r="A256" s="87"/>
      <c r="B256" s="87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ht="14.25" customHeight="1">
      <c r="A257" s="87"/>
      <c r="B257" s="87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ht="14.25" customHeight="1">
      <c r="A258" s="87"/>
      <c r="B258" s="87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ht="14.25" customHeight="1">
      <c r="A259" s="87"/>
      <c r="B259" s="87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ht="14.25" customHeight="1">
      <c r="A260" s="87"/>
      <c r="B260" s="87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ht="14.25" customHeight="1">
      <c r="A261" s="87"/>
      <c r="B261" s="87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ht="14.25" customHeight="1">
      <c r="A262" s="87"/>
      <c r="B262" s="87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ht="14.25" customHeight="1">
      <c r="A263" s="87"/>
      <c r="B263" s="87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ht="14.25" customHeight="1">
      <c r="A264" s="87"/>
      <c r="B264" s="87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ht="14.25" customHeight="1">
      <c r="A265" s="87"/>
      <c r="B265" s="87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ht="14.25" customHeight="1">
      <c r="A266" s="87"/>
      <c r="B266" s="87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ht="14.25" customHeight="1">
      <c r="A267" s="87"/>
      <c r="B267" s="87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ht="14.25" customHeight="1">
      <c r="A268" s="87"/>
      <c r="B268" s="87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ht="14.25" customHeight="1">
      <c r="A269" s="87"/>
      <c r="B269" s="87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ht="14.25" customHeight="1">
      <c r="A270" s="87"/>
      <c r="B270" s="87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ht="14.25" customHeight="1">
      <c r="A271" s="87"/>
      <c r="B271" s="87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ht="14.25" customHeight="1">
      <c r="A272" s="87"/>
      <c r="B272" s="87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ht="14.25" customHeight="1">
      <c r="A273" s="87"/>
      <c r="B273" s="87"/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ht="14.25" customHeight="1">
      <c r="A274" s="87"/>
      <c r="B274" s="87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ht="14.25" customHeight="1">
      <c r="A275" s="87"/>
      <c r="B275" s="87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ht="14.25" customHeight="1">
      <c r="A276" s="87"/>
      <c r="B276" s="87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ht="14.25" customHeight="1">
      <c r="A277" s="87"/>
      <c r="B277" s="87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ht="14.25" customHeight="1">
      <c r="A278" s="87"/>
      <c r="B278" s="87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ht="14.25" customHeight="1">
      <c r="A279" s="87"/>
      <c r="B279" s="87"/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ht="14.25" customHeight="1">
      <c r="A280" s="87"/>
      <c r="B280" s="87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ht="14.25" customHeight="1">
      <c r="A281" s="87"/>
      <c r="B281" s="87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ht="14.25" customHeight="1">
      <c r="A282" s="87"/>
      <c r="B282" s="87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ht="14.25" customHeight="1">
      <c r="A283" s="87"/>
      <c r="B283" s="87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ht="14.25" customHeight="1">
      <c r="A284" s="87"/>
      <c r="B284" s="87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ht="14.25" customHeight="1">
      <c r="A285" s="87"/>
      <c r="B285" s="87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ht="14.25" customHeight="1">
      <c r="A286" s="87"/>
      <c r="B286" s="87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ht="14.25" customHeight="1">
      <c r="A287" s="87"/>
      <c r="B287" s="87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ht="14.25" customHeight="1">
      <c r="A288" s="87"/>
      <c r="B288" s="87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ht="14.25" customHeight="1">
      <c r="A289" s="87"/>
      <c r="B289" s="87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ht="14.25" customHeight="1">
      <c r="A290" s="87"/>
      <c r="B290" s="87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ht="14.25" customHeight="1">
      <c r="A291" s="87"/>
      <c r="B291" s="87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ht="14.25" customHeight="1">
      <c r="A292" s="87"/>
      <c r="B292" s="87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ht="14.25" customHeight="1">
      <c r="A293" s="87"/>
      <c r="B293" s="87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ht="14.25" customHeight="1">
      <c r="A294" s="87"/>
      <c r="B294" s="87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ht="14.25" customHeight="1">
      <c r="A295" s="87"/>
      <c r="B295" s="87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ht="14.25" customHeight="1">
      <c r="A296" s="87"/>
      <c r="B296" s="87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ht="14.25" customHeight="1">
      <c r="A297" s="87"/>
      <c r="B297" s="87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ht="14.25" customHeight="1">
      <c r="A298" s="87"/>
      <c r="B298" s="87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ht="14.25" customHeight="1">
      <c r="A299" s="87"/>
      <c r="B299" s="87"/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ht="14.25" customHeight="1">
      <c r="A300" s="87"/>
      <c r="B300" s="87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ht="14.25" customHeight="1">
      <c r="A301" s="87"/>
      <c r="B301" s="87"/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ht="14.25" customHeight="1">
      <c r="A302" s="87"/>
      <c r="B302" s="87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ht="14.25" customHeight="1">
      <c r="A303" s="87"/>
      <c r="B303" s="87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ht="14.25" customHeight="1">
      <c r="A304" s="87"/>
      <c r="B304" s="87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ht="14.25" customHeight="1">
      <c r="A305" s="87"/>
      <c r="B305" s="87"/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ht="14.25" customHeight="1">
      <c r="A306" s="87"/>
      <c r="B306" s="87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ht="14.25" customHeight="1">
      <c r="A307" s="87"/>
      <c r="B307" s="87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ht="14.25" customHeight="1">
      <c r="A308" s="87"/>
      <c r="B308" s="87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ht="14.25" customHeight="1">
      <c r="A309" s="87"/>
      <c r="B309" s="87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ht="14.25" customHeight="1">
      <c r="A310" s="87"/>
      <c r="B310" s="87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ht="14.25" customHeight="1">
      <c r="A311" s="87"/>
      <c r="B311" s="87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ht="14.25" customHeight="1">
      <c r="A312" s="87"/>
      <c r="B312" s="87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ht="14.25" customHeight="1">
      <c r="A313" s="87"/>
      <c r="B313" s="87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ht="14.25" customHeight="1">
      <c r="A314" s="87"/>
      <c r="B314" s="87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ht="14.25" customHeight="1">
      <c r="A315" s="87"/>
      <c r="B315" s="87"/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ht="14.25" customHeight="1">
      <c r="A316" s="87"/>
      <c r="B316" s="87"/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ht="14.25" customHeight="1">
      <c r="A317" s="87"/>
      <c r="B317" s="87"/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ht="14.25" customHeight="1">
      <c r="A318" s="87"/>
      <c r="B318" s="87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ht="14.25" customHeight="1">
      <c r="A319" s="87"/>
      <c r="B319" s="87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ht="14.25" customHeight="1">
      <c r="A320" s="87"/>
      <c r="B320" s="87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ht="14.25" customHeight="1">
      <c r="A321" s="87"/>
      <c r="B321" s="87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ht="14.25" customHeight="1">
      <c r="A322" s="87"/>
      <c r="B322" s="87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ht="14.25" customHeight="1">
      <c r="A323" s="87"/>
      <c r="B323" s="87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ht="14.25" customHeight="1">
      <c r="A324" s="87"/>
      <c r="B324" s="87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ht="14.25" customHeight="1">
      <c r="A325" s="87"/>
      <c r="B325" s="87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ht="14.25" customHeight="1">
      <c r="A326" s="87"/>
      <c r="B326" s="87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ht="14.25" customHeight="1">
      <c r="A327" s="87"/>
      <c r="B327" s="87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ht="14.25" customHeight="1">
      <c r="A328" s="87"/>
      <c r="B328" s="87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ht="14.25" customHeight="1">
      <c r="A329" s="87"/>
      <c r="B329" s="87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ht="14.25" customHeight="1">
      <c r="A330" s="87"/>
      <c r="B330" s="87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ht="14.25" customHeight="1">
      <c r="A331" s="87"/>
      <c r="B331" s="87"/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ht="14.25" customHeight="1">
      <c r="A332" s="87"/>
      <c r="B332" s="87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ht="14.25" customHeight="1">
      <c r="A333" s="87"/>
      <c r="B333" s="87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ht="14.25" customHeight="1">
      <c r="A334" s="87"/>
      <c r="B334" s="87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ht="14.25" customHeight="1">
      <c r="A335" s="87"/>
      <c r="B335" s="87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ht="14.25" customHeight="1">
      <c r="A336" s="87"/>
      <c r="B336" s="87"/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ht="14.25" customHeight="1">
      <c r="A337" s="87"/>
      <c r="B337" s="87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ht="14.25" customHeight="1">
      <c r="A338" s="87"/>
      <c r="B338" s="87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ht="14.25" customHeight="1">
      <c r="A339" s="87"/>
      <c r="B339" s="87"/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ht="14.25" customHeight="1">
      <c r="A340" s="87"/>
      <c r="B340" s="87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ht="14.25" customHeight="1">
      <c r="A341" s="87"/>
      <c r="B341" s="87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ht="14.25" customHeight="1">
      <c r="A342" s="87"/>
      <c r="B342" s="87"/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ht="14.25" customHeight="1">
      <c r="A343" s="87"/>
      <c r="B343" s="87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ht="14.25" customHeight="1">
      <c r="A344" s="87"/>
      <c r="B344" s="87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ht="14.25" customHeight="1">
      <c r="A345" s="87"/>
      <c r="B345" s="87"/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ht="14.25" customHeight="1">
      <c r="A346" s="87"/>
      <c r="B346" s="87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ht="14.25" customHeight="1">
      <c r="A347" s="87"/>
      <c r="B347" s="87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ht="14.25" customHeight="1">
      <c r="A348" s="87"/>
      <c r="B348" s="87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ht="14.25" customHeight="1">
      <c r="A349" s="87"/>
      <c r="B349" s="87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ht="14.25" customHeight="1">
      <c r="A350" s="87"/>
      <c r="B350" s="87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ht="14.25" customHeight="1">
      <c r="A351" s="87"/>
      <c r="B351" s="87"/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ht="14.25" customHeight="1">
      <c r="A352" s="87"/>
      <c r="B352" s="87"/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ht="14.25" customHeight="1">
      <c r="A353" s="87"/>
      <c r="B353" s="87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ht="14.25" customHeight="1">
      <c r="A354" s="87"/>
      <c r="B354" s="87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ht="14.25" customHeight="1">
      <c r="A355" s="87"/>
      <c r="B355" s="87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ht="14.25" customHeight="1">
      <c r="A356" s="87"/>
      <c r="B356" s="87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ht="14.25" customHeight="1">
      <c r="A357" s="87"/>
      <c r="B357" s="87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ht="14.25" customHeight="1">
      <c r="A358" s="87"/>
      <c r="B358" s="87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ht="14.25" customHeight="1">
      <c r="A359" s="87"/>
      <c r="B359" s="87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ht="14.25" customHeight="1">
      <c r="A360" s="87"/>
      <c r="B360" s="87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ht="14.25" customHeight="1">
      <c r="A361" s="87"/>
      <c r="B361" s="87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ht="14.25" customHeight="1">
      <c r="A362" s="87"/>
      <c r="B362" s="87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ht="14.25" customHeight="1">
      <c r="A363" s="87"/>
      <c r="B363" s="87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ht="14.25" customHeight="1">
      <c r="A364" s="87"/>
      <c r="B364" s="87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ht="14.25" customHeight="1">
      <c r="A365" s="87"/>
      <c r="B365" s="87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ht="14.25" customHeight="1">
      <c r="A366" s="87"/>
      <c r="B366" s="87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ht="14.25" customHeight="1">
      <c r="A367" s="87"/>
      <c r="B367" s="87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ht="14.25" customHeight="1">
      <c r="A368" s="87"/>
      <c r="B368" s="87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ht="14.25" customHeight="1">
      <c r="A369" s="87"/>
      <c r="B369" s="87"/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ht="14.25" customHeight="1">
      <c r="A370" s="87"/>
      <c r="B370" s="87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ht="14.25" customHeight="1">
      <c r="A371" s="87"/>
      <c r="B371" s="87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ht="14.25" customHeight="1">
      <c r="A372" s="87"/>
      <c r="B372" s="87"/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ht="14.25" customHeight="1">
      <c r="A373" s="87"/>
      <c r="B373" s="87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ht="14.25" customHeight="1">
      <c r="A374" s="87"/>
      <c r="B374" s="87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ht="14.25" customHeight="1">
      <c r="A375" s="87"/>
      <c r="B375" s="87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ht="14.25" customHeight="1">
      <c r="A376" s="87"/>
      <c r="B376" s="87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ht="14.25" customHeight="1">
      <c r="A377" s="87"/>
      <c r="B377" s="87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ht="14.25" customHeight="1">
      <c r="A378" s="87"/>
      <c r="B378" s="87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ht="14.25" customHeight="1">
      <c r="A379" s="87"/>
      <c r="B379" s="87"/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ht="14.25" customHeight="1">
      <c r="A380" s="87"/>
      <c r="B380" s="87"/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ht="14.25" customHeight="1">
      <c r="A381" s="87"/>
      <c r="B381" s="87"/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ht="14.25" customHeight="1">
      <c r="A382" s="87"/>
      <c r="B382" s="87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ht="14.25" customHeight="1">
      <c r="A383" s="87"/>
      <c r="B383" s="87"/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ht="14.25" customHeight="1">
      <c r="A384" s="87"/>
      <c r="B384" s="87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ht="14.25" customHeight="1">
      <c r="A385" s="87"/>
      <c r="B385" s="87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ht="14.25" customHeight="1">
      <c r="A386" s="87"/>
      <c r="B386" s="87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ht="14.25" customHeight="1">
      <c r="A387" s="87"/>
      <c r="B387" s="87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ht="14.25" customHeight="1">
      <c r="A388" s="87"/>
      <c r="B388" s="87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ht="14.25" customHeight="1">
      <c r="A389" s="87"/>
      <c r="B389" s="87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ht="14.25" customHeight="1">
      <c r="A390" s="87"/>
      <c r="B390" s="87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ht="14.25" customHeight="1">
      <c r="A391" s="87"/>
      <c r="B391" s="87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ht="14.25" customHeight="1">
      <c r="A392" s="87"/>
      <c r="B392" s="87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ht="14.25" customHeight="1">
      <c r="A393" s="87"/>
      <c r="B393" s="87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ht="14.25" customHeight="1">
      <c r="A394" s="87"/>
      <c r="B394" s="87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ht="14.25" customHeight="1">
      <c r="A395" s="87"/>
      <c r="B395" s="87"/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ht="14.25" customHeight="1">
      <c r="A396" s="87"/>
      <c r="B396" s="87"/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ht="14.25" customHeight="1">
      <c r="A397" s="87"/>
      <c r="B397" s="87"/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ht="14.25" customHeight="1">
      <c r="A398" s="87"/>
      <c r="B398" s="87"/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ht="14.25" customHeight="1">
      <c r="A399" s="87"/>
      <c r="B399" s="87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ht="14.25" customHeight="1">
      <c r="A400" s="87"/>
      <c r="B400" s="87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ht="14.25" customHeight="1">
      <c r="A401" s="87"/>
      <c r="B401" s="87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ht="14.25" customHeight="1">
      <c r="A402" s="87"/>
      <c r="B402" s="87"/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ht="14.25" customHeight="1">
      <c r="A403" s="87"/>
      <c r="B403" s="87"/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ht="14.25" customHeight="1">
      <c r="A404" s="87"/>
      <c r="B404" s="87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ht="14.25" customHeight="1">
      <c r="A405" s="87"/>
      <c r="B405" s="87"/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ht="14.25" customHeight="1">
      <c r="A406" s="87"/>
      <c r="B406" s="87"/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ht="14.25" customHeight="1">
      <c r="A407" s="87"/>
      <c r="B407" s="87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ht="14.25" customHeight="1">
      <c r="A408" s="87"/>
      <c r="B408" s="87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ht="14.25" customHeight="1">
      <c r="A409" s="87"/>
      <c r="B409" s="87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ht="14.25" customHeight="1">
      <c r="A410" s="87"/>
      <c r="B410" s="87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ht="14.25" customHeight="1">
      <c r="A411" s="87"/>
      <c r="B411" s="87"/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ht="14.25" customHeight="1">
      <c r="A412" s="87"/>
      <c r="B412" s="87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ht="14.25" customHeight="1">
      <c r="A413" s="87"/>
      <c r="B413" s="87"/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ht="14.25" customHeight="1">
      <c r="A414" s="87"/>
      <c r="B414" s="87"/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ht="14.25" customHeight="1">
      <c r="A415" s="87"/>
      <c r="B415" s="87"/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ht="14.25" customHeight="1">
      <c r="A416" s="87"/>
      <c r="B416" s="87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ht="14.25" customHeight="1">
      <c r="A417" s="87"/>
      <c r="B417" s="87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ht="14.25" customHeight="1">
      <c r="A418" s="87"/>
      <c r="B418" s="87"/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ht="14.25" customHeight="1">
      <c r="A419" s="87"/>
      <c r="B419" s="87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ht="14.25" customHeight="1">
      <c r="A420" s="87"/>
      <c r="B420" s="87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ht="14.25" customHeight="1">
      <c r="A421" s="87"/>
      <c r="B421" s="87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ht="14.25" customHeight="1">
      <c r="A422" s="87"/>
      <c r="B422" s="87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ht="14.25" customHeight="1">
      <c r="A423" s="87"/>
      <c r="B423" s="87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ht="14.25" customHeight="1">
      <c r="A424" s="87"/>
      <c r="B424" s="87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ht="14.25" customHeight="1">
      <c r="A425" s="87"/>
      <c r="B425" s="87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ht="14.25" customHeight="1">
      <c r="A426" s="87"/>
      <c r="B426" s="87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ht="14.25" customHeight="1">
      <c r="A427" s="87"/>
      <c r="B427" s="87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ht="14.25" customHeight="1">
      <c r="A428" s="87"/>
      <c r="B428" s="87"/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ht="14.25" customHeight="1">
      <c r="A429" s="87"/>
      <c r="B429" s="87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ht="14.25" customHeight="1">
      <c r="A430" s="87"/>
      <c r="B430" s="87"/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ht="14.25" customHeight="1">
      <c r="A431" s="87"/>
      <c r="B431" s="87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ht="14.25" customHeight="1">
      <c r="A432" s="87"/>
      <c r="B432" s="87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ht="14.25" customHeight="1">
      <c r="A433" s="87"/>
      <c r="B433" s="87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ht="14.25" customHeight="1">
      <c r="A434" s="87"/>
      <c r="B434" s="87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ht="14.25" customHeight="1">
      <c r="A435" s="87"/>
      <c r="B435" s="87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ht="14.25" customHeight="1">
      <c r="A436" s="87"/>
      <c r="B436" s="87"/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ht="14.25" customHeight="1">
      <c r="A437" s="87"/>
      <c r="B437" s="87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ht="14.25" customHeight="1">
      <c r="A438" s="87"/>
      <c r="B438" s="87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ht="14.25" customHeight="1">
      <c r="A439" s="87"/>
      <c r="B439" s="87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ht="14.25" customHeight="1">
      <c r="A440" s="87"/>
      <c r="B440" s="87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ht="14.25" customHeight="1">
      <c r="A441" s="87"/>
      <c r="B441" s="87"/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ht="14.25" customHeight="1">
      <c r="A442" s="87"/>
      <c r="B442" s="87"/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ht="14.25" customHeight="1">
      <c r="A443" s="87"/>
      <c r="B443" s="87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ht="14.25" customHeight="1">
      <c r="A444" s="87"/>
      <c r="B444" s="87"/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ht="14.25" customHeight="1">
      <c r="A445" s="87"/>
      <c r="B445" s="87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ht="14.25" customHeight="1">
      <c r="A446" s="87"/>
      <c r="B446" s="87"/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ht="14.25" customHeight="1">
      <c r="A447" s="87"/>
      <c r="B447" s="87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ht="14.25" customHeight="1">
      <c r="A448" s="87"/>
      <c r="B448" s="87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ht="14.25" customHeight="1">
      <c r="A449" s="87"/>
      <c r="B449" s="87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ht="14.25" customHeight="1">
      <c r="A450" s="87"/>
      <c r="B450" s="87"/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ht="14.25" customHeight="1">
      <c r="A451" s="87"/>
      <c r="B451" s="87"/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ht="14.25" customHeight="1">
      <c r="A452" s="87"/>
      <c r="B452" s="87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ht="14.25" customHeight="1">
      <c r="A453" s="87"/>
      <c r="B453" s="87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ht="14.25" customHeight="1">
      <c r="A454" s="87"/>
      <c r="B454" s="87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ht="14.25" customHeight="1">
      <c r="A455" s="87"/>
      <c r="B455" s="87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ht="14.25" customHeight="1">
      <c r="A456" s="87"/>
      <c r="B456" s="87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ht="14.25" customHeight="1">
      <c r="A457" s="87"/>
      <c r="B457" s="87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ht="14.25" customHeight="1">
      <c r="A458" s="87"/>
      <c r="B458" s="87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ht="14.25" customHeight="1">
      <c r="A459" s="87"/>
      <c r="B459" s="87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ht="14.25" customHeight="1">
      <c r="A460" s="87"/>
      <c r="B460" s="87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ht="14.25" customHeight="1">
      <c r="A461" s="87"/>
      <c r="B461" s="87"/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ht="14.25" customHeight="1">
      <c r="A462" s="87"/>
      <c r="B462" s="87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ht="14.25" customHeight="1">
      <c r="A463" s="87"/>
      <c r="B463" s="87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ht="14.25" customHeight="1">
      <c r="A464" s="87"/>
      <c r="B464" s="87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ht="14.25" customHeight="1">
      <c r="A465" s="87"/>
      <c r="B465" s="87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ht="14.25" customHeight="1">
      <c r="A466" s="87"/>
      <c r="B466" s="87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ht="14.25" customHeight="1">
      <c r="A467" s="87"/>
      <c r="B467" s="87"/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ht="14.25" customHeight="1">
      <c r="A468" s="87"/>
      <c r="B468" s="87"/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ht="14.25" customHeight="1">
      <c r="A469" s="87"/>
      <c r="B469" s="87"/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ht="14.25" customHeight="1">
      <c r="A470" s="87"/>
      <c r="B470" s="87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ht="14.25" customHeight="1">
      <c r="A471" s="87"/>
      <c r="B471" s="87"/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ht="14.25" customHeight="1">
      <c r="A472" s="87"/>
      <c r="B472" s="87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ht="14.25" customHeight="1">
      <c r="A473" s="87"/>
      <c r="B473" s="87"/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ht="14.25" customHeight="1">
      <c r="A474" s="87"/>
      <c r="B474" s="87"/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ht="14.25" customHeight="1">
      <c r="A475" s="87"/>
      <c r="B475" s="87"/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ht="14.25" customHeight="1">
      <c r="A476" s="87"/>
      <c r="B476" s="87"/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ht="14.25" customHeight="1">
      <c r="A477" s="87"/>
      <c r="B477" s="87"/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ht="14.25" customHeight="1">
      <c r="A478" s="87"/>
      <c r="B478" s="87"/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ht="14.25" customHeight="1">
      <c r="A479" s="87"/>
      <c r="B479" s="87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ht="14.25" customHeight="1">
      <c r="A480" s="87"/>
      <c r="B480" s="87"/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ht="14.25" customHeight="1">
      <c r="A481" s="87"/>
      <c r="B481" s="87"/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ht="14.25" customHeight="1">
      <c r="A482" s="87"/>
      <c r="B482" s="87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ht="14.25" customHeight="1">
      <c r="A483" s="87"/>
      <c r="B483" s="87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ht="14.25" customHeight="1">
      <c r="A484" s="87"/>
      <c r="B484" s="87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ht="14.25" customHeight="1">
      <c r="A485" s="87"/>
      <c r="B485" s="87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ht="14.25" customHeight="1">
      <c r="A486" s="87"/>
      <c r="B486" s="87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ht="14.25" customHeight="1">
      <c r="A487" s="87"/>
      <c r="B487" s="87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ht="14.25" customHeight="1">
      <c r="A488" s="87"/>
      <c r="B488" s="87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ht="14.25" customHeight="1">
      <c r="A489" s="87"/>
      <c r="B489" s="87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ht="14.25" customHeight="1">
      <c r="A490" s="87"/>
      <c r="B490" s="87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ht="14.25" customHeight="1">
      <c r="A491" s="87"/>
      <c r="B491" s="87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ht="14.25" customHeight="1">
      <c r="A492" s="87"/>
      <c r="B492" s="87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ht="14.25" customHeight="1">
      <c r="A493" s="87"/>
      <c r="B493" s="87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ht="14.25" customHeight="1">
      <c r="A494" s="87"/>
      <c r="B494" s="87"/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ht="14.25" customHeight="1">
      <c r="A495" s="87"/>
      <c r="B495" s="87"/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ht="14.25" customHeight="1">
      <c r="A496" s="87"/>
      <c r="B496" s="87"/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ht="14.25" customHeight="1">
      <c r="A497" s="87"/>
      <c r="B497" s="87"/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ht="14.25" customHeight="1">
      <c r="A498" s="87"/>
      <c r="B498" s="87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ht="14.25" customHeight="1">
      <c r="A499" s="87"/>
      <c r="B499" s="87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ht="14.25" customHeight="1">
      <c r="A500" s="87"/>
      <c r="B500" s="87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ht="14.25" customHeight="1">
      <c r="A501" s="87"/>
      <c r="B501" s="87"/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ht="14.25" customHeight="1">
      <c r="A502" s="87"/>
      <c r="B502" s="87"/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ht="14.25" customHeight="1">
      <c r="A503" s="87"/>
      <c r="B503" s="87"/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ht="14.25" customHeight="1">
      <c r="A504" s="87"/>
      <c r="B504" s="87"/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ht="14.25" customHeight="1">
      <c r="A505" s="87"/>
      <c r="B505" s="87"/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ht="14.25" customHeight="1">
      <c r="A506" s="87"/>
      <c r="B506" s="87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ht="14.25" customHeight="1">
      <c r="A507" s="87"/>
      <c r="B507" s="87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ht="14.25" customHeight="1">
      <c r="A508" s="87"/>
      <c r="B508" s="87"/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ht="14.25" customHeight="1">
      <c r="A509" s="87"/>
      <c r="B509" s="87"/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ht="14.25" customHeight="1">
      <c r="A510" s="87"/>
      <c r="B510" s="87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ht="14.25" customHeight="1">
      <c r="A511" s="87"/>
      <c r="B511" s="87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ht="14.25" customHeight="1">
      <c r="A512" s="87"/>
      <c r="B512" s="87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ht="14.25" customHeight="1">
      <c r="A513" s="87"/>
      <c r="B513" s="87"/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ht="14.25" customHeight="1">
      <c r="A514" s="87"/>
      <c r="B514" s="87"/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ht="14.25" customHeight="1">
      <c r="A515" s="87"/>
      <c r="B515" s="87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ht="14.25" customHeight="1">
      <c r="A516" s="87"/>
      <c r="B516" s="87"/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ht="14.25" customHeight="1">
      <c r="A517" s="87"/>
      <c r="B517" s="87"/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ht="14.25" customHeight="1">
      <c r="A518" s="87"/>
      <c r="B518" s="87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ht="14.25" customHeight="1">
      <c r="A519" s="87"/>
      <c r="B519" s="87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ht="14.25" customHeight="1">
      <c r="A520" s="87"/>
      <c r="B520" s="87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ht="14.25" customHeight="1">
      <c r="A521" s="87"/>
      <c r="B521" s="87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ht="14.25" customHeight="1">
      <c r="A522" s="87"/>
      <c r="B522" s="87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ht="14.25" customHeight="1">
      <c r="A523" s="87"/>
      <c r="B523" s="87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ht="14.25" customHeight="1">
      <c r="A524" s="87"/>
      <c r="B524" s="87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ht="14.25" customHeight="1">
      <c r="A525" s="87"/>
      <c r="B525" s="87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ht="14.25" customHeight="1">
      <c r="A526" s="87"/>
      <c r="B526" s="87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ht="14.25" customHeight="1">
      <c r="A527" s="87"/>
      <c r="B527" s="87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ht="14.25" customHeight="1">
      <c r="A528" s="87"/>
      <c r="B528" s="87"/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ht="14.25" customHeight="1">
      <c r="A529" s="87"/>
      <c r="B529" s="87"/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ht="14.25" customHeight="1">
      <c r="A530" s="87"/>
      <c r="B530" s="87"/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ht="14.25" customHeight="1">
      <c r="A531" s="87"/>
      <c r="B531" s="87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ht="14.25" customHeight="1">
      <c r="A532" s="87"/>
      <c r="B532" s="87"/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ht="14.25" customHeight="1">
      <c r="A533" s="87"/>
      <c r="B533" s="87"/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ht="14.25" customHeight="1">
      <c r="A534" s="87"/>
      <c r="B534" s="87"/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ht="14.25" customHeight="1">
      <c r="A535" s="87"/>
      <c r="B535" s="87"/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ht="14.25" customHeight="1">
      <c r="A536" s="87"/>
      <c r="B536" s="87"/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ht="14.25" customHeight="1">
      <c r="A537" s="87"/>
      <c r="B537" s="87"/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ht="14.25" customHeight="1">
      <c r="A538" s="87"/>
      <c r="B538" s="87"/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ht="14.25" customHeight="1">
      <c r="A539" s="87"/>
      <c r="B539" s="87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ht="14.25" customHeight="1">
      <c r="A540" s="87"/>
      <c r="B540" s="87"/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ht="14.25" customHeight="1">
      <c r="A541" s="87"/>
      <c r="B541" s="87"/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ht="14.25" customHeight="1">
      <c r="A542" s="87"/>
      <c r="B542" s="87"/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ht="14.25" customHeight="1">
      <c r="A543" s="87"/>
      <c r="B543" s="87"/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ht="14.25" customHeight="1">
      <c r="A544" s="87"/>
      <c r="B544" s="87"/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ht="14.25" customHeight="1">
      <c r="A545" s="87"/>
      <c r="B545" s="87"/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ht="14.25" customHeight="1">
      <c r="A546" s="87"/>
      <c r="B546" s="87"/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ht="14.25" customHeight="1">
      <c r="A547" s="87"/>
      <c r="B547" s="87"/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ht="14.25" customHeight="1">
      <c r="A548" s="87"/>
      <c r="B548" s="87"/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ht="14.25" customHeight="1">
      <c r="A549" s="87"/>
      <c r="B549" s="87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ht="14.25" customHeight="1">
      <c r="A550" s="87"/>
      <c r="B550" s="87"/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ht="14.25" customHeight="1">
      <c r="A551" s="87"/>
      <c r="B551" s="87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ht="14.25" customHeight="1">
      <c r="A552" s="87"/>
      <c r="B552" s="87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ht="14.25" customHeight="1">
      <c r="A553" s="87"/>
      <c r="B553" s="87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ht="14.25" customHeight="1">
      <c r="A554" s="87"/>
      <c r="B554" s="87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ht="14.25" customHeight="1">
      <c r="A555" s="87"/>
      <c r="B555" s="87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ht="14.25" customHeight="1">
      <c r="A556" s="87"/>
      <c r="B556" s="87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ht="14.25" customHeight="1">
      <c r="A557" s="87"/>
      <c r="B557" s="87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ht="14.25" customHeight="1">
      <c r="A558" s="87"/>
      <c r="B558" s="87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ht="14.25" customHeight="1">
      <c r="A559" s="87"/>
      <c r="B559" s="87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ht="14.25" customHeight="1">
      <c r="A560" s="87"/>
      <c r="B560" s="87"/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ht="14.25" customHeight="1">
      <c r="A561" s="87"/>
      <c r="B561" s="87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ht="14.25" customHeight="1">
      <c r="A562" s="87"/>
      <c r="B562" s="87"/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ht="14.25" customHeight="1">
      <c r="A563" s="87"/>
      <c r="B563" s="87"/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ht="14.25" customHeight="1">
      <c r="A564" s="87"/>
      <c r="B564" s="87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ht="14.25" customHeight="1">
      <c r="A565" s="87"/>
      <c r="B565" s="87"/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ht="14.25" customHeight="1">
      <c r="A566" s="87"/>
      <c r="B566" s="87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ht="14.25" customHeight="1">
      <c r="A567" s="87"/>
      <c r="B567" s="87"/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ht="14.25" customHeight="1">
      <c r="A568" s="87"/>
      <c r="B568" s="87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ht="14.25" customHeight="1">
      <c r="A569" s="87"/>
      <c r="B569" s="87"/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21"/>
      <c r="O569" s="121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ht="14.25" customHeight="1">
      <c r="A570" s="87"/>
      <c r="B570" s="87"/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ht="14.25" customHeight="1">
      <c r="A571" s="87"/>
      <c r="B571" s="87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ht="14.25" customHeight="1">
      <c r="A572" s="87"/>
      <c r="B572" s="87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ht="14.25" customHeight="1">
      <c r="A573" s="87"/>
      <c r="B573" s="87"/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ht="14.25" customHeight="1">
      <c r="A574" s="87"/>
      <c r="B574" s="87"/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/>
      <c r="O574" s="121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ht="14.25" customHeight="1">
      <c r="A575" s="87"/>
      <c r="B575" s="87"/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ht="14.25" customHeight="1">
      <c r="A576" s="87"/>
      <c r="B576" s="87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ht="14.25" customHeight="1">
      <c r="A577" s="87"/>
      <c r="B577" s="87"/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ht="14.25" customHeight="1">
      <c r="A578" s="87"/>
      <c r="B578" s="87"/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ht="14.25" customHeight="1">
      <c r="A579" s="87"/>
      <c r="B579" s="87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ht="14.25" customHeight="1">
      <c r="A580" s="87"/>
      <c r="B580" s="87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ht="14.25" customHeight="1">
      <c r="A581" s="87"/>
      <c r="B581" s="87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ht="14.25" customHeight="1">
      <c r="A582" s="87"/>
      <c r="B582" s="87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ht="14.25" customHeight="1">
      <c r="A583" s="87"/>
      <c r="B583" s="87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ht="14.25" customHeight="1">
      <c r="A584" s="87"/>
      <c r="B584" s="87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ht="14.25" customHeight="1">
      <c r="A585" s="87"/>
      <c r="B585" s="87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ht="14.25" customHeight="1">
      <c r="A586" s="87"/>
      <c r="B586" s="87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ht="14.25" customHeight="1">
      <c r="A587" s="87"/>
      <c r="B587" s="87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ht="14.25" customHeight="1">
      <c r="A588" s="87"/>
      <c r="B588" s="87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ht="14.25" customHeight="1">
      <c r="A589" s="87"/>
      <c r="B589" s="87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ht="14.25" customHeight="1">
      <c r="A590" s="87"/>
      <c r="B590" s="87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ht="14.25" customHeight="1">
      <c r="A591" s="87"/>
      <c r="B591" s="87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ht="14.25" customHeight="1">
      <c r="A592" s="87"/>
      <c r="B592" s="87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1"/>
      <c r="O592" s="121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ht="14.25" customHeight="1">
      <c r="A593" s="87"/>
      <c r="B593" s="87"/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ht="14.25" customHeight="1">
      <c r="A594" s="87"/>
      <c r="B594" s="87"/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ht="14.25" customHeight="1">
      <c r="A595" s="87"/>
      <c r="B595" s="87"/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ht="14.25" customHeight="1">
      <c r="A596" s="87"/>
      <c r="B596" s="87"/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21"/>
      <c r="O596" s="121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ht="14.25" customHeight="1">
      <c r="A597" s="87"/>
      <c r="B597" s="87"/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/>
      <c r="O597" s="121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ht="14.25" customHeight="1">
      <c r="A598" s="87"/>
      <c r="B598" s="87"/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ht="14.25" customHeight="1">
      <c r="A599" s="87"/>
      <c r="B599" s="87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ht="14.25" customHeight="1">
      <c r="A600" s="87"/>
      <c r="B600" s="87"/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ht="14.25" customHeight="1">
      <c r="A601" s="87"/>
      <c r="B601" s="87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ht="14.25" customHeight="1">
      <c r="A602" s="87"/>
      <c r="B602" s="87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ht="14.25" customHeight="1">
      <c r="A603" s="87"/>
      <c r="B603" s="87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ht="14.25" customHeight="1">
      <c r="A604" s="87"/>
      <c r="B604" s="87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ht="14.25" customHeight="1">
      <c r="A605" s="87"/>
      <c r="B605" s="87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21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ht="14.25" customHeight="1">
      <c r="A606" s="87"/>
      <c r="B606" s="87"/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/>
      <c r="O606" s="121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ht="14.25" customHeight="1">
      <c r="A607" s="87"/>
      <c r="B607" s="87"/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ht="14.25" customHeight="1">
      <c r="A608" s="87"/>
      <c r="B608" s="87"/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ht="14.25" customHeight="1">
      <c r="A609" s="87"/>
      <c r="B609" s="87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/>
      <c r="O609" s="121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ht="14.25" customHeight="1">
      <c r="A610" s="87"/>
      <c r="B610" s="87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/>
      <c r="O610" s="121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ht="14.25" customHeight="1">
      <c r="A611" s="87"/>
      <c r="B611" s="87"/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ht="14.25" customHeight="1">
      <c r="A612" s="87"/>
      <c r="B612" s="87"/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ht="14.25" customHeight="1">
      <c r="A613" s="87"/>
      <c r="B613" s="87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ht="14.25" customHeight="1">
      <c r="A614" s="87"/>
      <c r="B614" s="87"/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ht="14.25" customHeight="1">
      <c r="A615" s="87"/>
      <c r="B615" s="87"/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ht="14.25" customHeight="1">
      <c r="A616" s="87"/>
      <c r="B616" s="87"/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ht="14.25" customHeight="1">
      <c r="A617" s="87"/>
      <c r="B617" s="87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ht="14.25" customHeight="1">
      <c r="A618" s="87"/>
      <c r="B618" s="87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1"/>
      <c r="O618" s="121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ht="14.25" customHeight="1">
      <c r="A619" s="87"/>
      <c r="B619" s="87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1"/>
      <c r="O619" s="121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ht="14.25" customHeight="1">
      <c r="A620" s="87"/>
      <c r="B620" s="87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ht="14.25" customHeight="1">
      <c r="A621" s="87"/>
      <c r="B621" s="87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ht="14.25" customHeight="1">
      <c r="A622" s="87"/>
      <c r="B622" s="87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ht="14.25" customHeight="1">
      <c r="A623" s="87"/>
      <c r="B623" s="87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ht="14.25" customHeight="1">
      <c r="A624" s="87"/>
      <c r="B624" s="87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ht="14.25" customHeight="1">
      <c r="A625" s="87"/>
      <c r="B625" s="87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ht="14.25" customHeight="1">
      <c r="A626" s="87"/>
      <c r="B626" s="87"/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ht="14.25" customHeight="1">
      <c r="A627" s="87"/>
      <c r="B627" s="87"/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ht="14.25" customHeight="1">
      <c r="A628" s="87"/>
      <c r="B628" s="87"/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ht="14.25" customHeight="1">
      <c r="A629" s="87"/>
      <c r="B629" s="87"/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ht="14.25" customHeight="1">
      <c r="A630" s="87"/>
      <c r="B630" s="87"/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ht="14.25" customHeight="1">
      <c r="A631" s="87"/>
      <c r="B631" s="87"/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ht="14.25" customHeight="1">
      <c r="A632" s="87"/>
      <c r="B632" s="87"/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ht="14.25" customHeight="1">
      <c r="A633" s="87"/>
      <c r="B633" s="87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1"/>
      <c r="N633" s="121"/>
      <c r="O633" s="121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ht="14.25" customHeight="1">
      <c r="A634" s="87"/>
      <c r="B634" s="87"/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ht="14.25" customHeight="1">
      <c r="A635" s="87"/>
      <c r="B635" s="87"/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ht="14.25" customHeight="1">
      <c r="A636" s="87"/>
      <c r="B636" s="87"/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ht="14.25" customHeight="1">
      <c r="A637" s="87"/>
      <c r="B637" s="87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ht="14.25" customHeight="1">
      <c r="A638" s="87"/>
      <c r="B638" s="87"/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ht="14.25" customHeight="1">
      <c r="A639" s="87"/>
      <c r="B639" s="87"/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ht="14.25" customHeight="1">
      <c r="A640" s="87"/>
      <c r="B640" s="87"/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ht="14.25" customHeight="1">
      <c r="A641" s="87"/>
      <c r="B641" s="87"/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ht="14.25" customHeight="1">
      <c r="A642" s="87"/>
      <c r="B642" s="87"/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ht="14.25" customHeight="1">
      <c r="A643" s="87"/>
      <c r="B643" s="87"/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ht="14.25" customHeight="1">
      <c r="A644" s="87"/>
      <c r="B644" s="87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ht="14.25" customHeight="1">
      <c r="A645" s="87"/>
      <c r="B645" s="87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ht="14.25" customHeight="1">
      <c r="A646" s="87"/>
      <c r="B646" s="87"/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ht="14.25" customHeight="1">
      <c r="A647" s="87"/>
      <c r="B647" s="87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ht="14.25" customHeight="1">
      <c r="A648" s="87"/>
      <c r="B648" s="87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ht="14.25" customHeight="1">
      <c r="A649" s="87"/>
      <c r="B649" s="87"/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ht="14.25" customHeight="1">
      <c r="A650" s="87"/>
      <c r="B650" s="87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ht="14.25" customHeight="1">
      <c r="A651" s="87"/>
      <c r="B651" s="87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ht="14.25" customHeight="1">
      <c r="A652" s="87"/>
      <c r="B652" s="87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ht="14.25" customHeight="1">
      <c r="A653" s="87"/>
      <c r="B653" s="87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ht="14.25" customHeight="1">
      <c r="A654" s="87"/>
      <c r="B654" s="87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ht="14.25" customHeight="1">
      <c r="A655" s="87"/>
      <c r="B655" s="87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ht="14.25" customHeight="1">
      <c r="A656" s="87"/>
      <c r="B656" s="87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ht="14.25" customHeight="1">
      <c r="A657" s="87"/>
      <c r="B657" s="87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ht="14.25" customHeight="1">
      <c r="A658" s="87"/>
      <c r="B658" s="87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ht="14.25" customHeight="1">
      <c r="A659" s="87"/>
      <c r="B659" s="87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ht="14.25" customHeight="1">
      <c r="A660" s="87"/>
      <c r="B660" s="87"/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ht="14.25" customHeight="1">
      <c r="A661" s="87"/>
      <c r="B661" s="87"/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ht="14.25" customHeight="1">
      <c r="A662" s="87"/>
      <c r="B662" s="87"/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ht="14.25" customHeight="1">
      <c r="A663" s="87"/>
      <c r="B663" s="87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ht="14.25" customHeight="1">
      <c r="A664" s="87"/>
      <c r="B664" s="87"/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ht="14.25" customHeight="1">
      <c r="A665" s="87"/>
      <c r="B665" s="87"/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ht="14.25" customHeight="1">
      <c r="A666" s="87"/>
      <c r="B666" s="87"/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ht="14.25" customHeight="1">
      <c r="A667" s="87"/>
      <c r="B667" s="87"/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ht="14.25" customHeight="1">
      <c r="A668" s="87"/>
      <c r="B668" s="87"/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ht="14.25" customHeight="1">
      <c r="A669" s="87"/>
      <c r="B669" s="87"/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ht="14.25" customHeight="1">
      <c r="A670" s="87"/>
      <c r="B670" s="87"/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ht="14.25" customHeight="1">
      <c r="A671" s="87"/>
      <c r="B671" s="87"/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ht="14.25" customHeight="1">
      <c r="A672" s="87"/>
      <c r="B672" s="87"/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ht="14.25" customHeight="1">
      <c r="A673" s="87"/>
      <c r="B673" s="87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ht="14.25" customHeight="1">
      <c r="A674" s="87"/>
      <c r="B674" s="87"/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ht="14.25" customHeight="1">
      <c r="A675" s="87"/>
      <c r="B675" s="87"/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ht="14.25" customHeight="1">
      <c r="A676" s="87"/>
      <c r="B676" s="87"/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ht="14.25" customHeight="1">
      <c r="A677" s="87"/>
      <c r="B677" s="87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ht="14.25" customHeight="1">
      <c r="A678" s="87"/>
      <c r="B678" s="87"/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ht="14.25" customHeight="1">
      <c r="A679" s="87"/>
      <c r="B679" s="87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ht="14.25" customHeight="1">
      <c r="A680" s="87"/>
      <c r="B680" s="87"/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ht="14.25" customHeight="1">
      <c r="A681" s="87"/>
      <c r="B681" s="87"/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ht="14.25" customHeight="1">
      <c r="A682" s="87"/>
      <c r="B682" s="87"/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ht="14.25" customHeight="1">
      <c r="A683" s="87"/>
      <c r="B683" s="87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ht="14.25" customHeight="1">
      <c r="A684" s="87"/>
      <c r="B684" s="87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ht="14.25" customHeight="1">
      <c r="A685" s="87"/>
      <c r="B685" s="87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ht="14.25" customHeight="1">
      <c r="A686" s="87"/>
      <c r="B686" s="87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ht="14.25" customHeight="1">
      <c r="A687" s="87"/>
      <c r="B687" s="87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ht="14.25" customHeight="1">
      <c r="A688" s="87"/>
      <c r="B688" s="87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ht="14.25" customHeight="1">
      <c r="A689" s="87"/>
      <c r="B689" s="87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ht="14.25" customHeight="1">
      <c r="A690" s="87"/>
      <c r="B690" s="87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ht="14.25" customHeight="1">
      <c r="A691" s="87"/>
      <c r="B691" s="87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ht="14.25" customHeight="1">
      <c r="A692" s="87"/>
      <c r="B692" s="87"/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ht="14.25" customHeight="1">
      <c r="A693" s="87"/>
      <c r="B693" s="87"/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ht="14.25" customHeight="1">
      <c r="A694" s="87"/>
      <c r="B694" s="87"/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ht="14.25" customHeight="1">
      <c r="A695" s="87"/>
      <c r="B695" s="87"/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ht="14.25" customHeight="1">
      <c r="A696" s="87"/>
      <c r="B696" s="87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ht="14.25" customHeight="1">
      <c r="A697" s="87"/>
      <c r="B697" s="87"/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ht="14.25" customHeight="1">
      <c r="A698" s="87"/>
      <c r="B698" s="87"/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ht="14.25" customHeight="1">
      <c r="A699" s="87"/>
      <c r="B699" s="87"/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ht="14.25" customHeight="1">
      <c r="A700" s="87"/>
      <c r="B700" s="87"/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ht="14.25" customHeight="1">
      <c r="A701" s="87"/>
      <c r="B701" s="87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ht="14.25" customHeight="1">
      <c r="A702" s="87"/>
      <c r="B702" s="87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ht="14.25" customHeight="1">
      <c r="A703" s="87"/>
      <c r="B703" s="87"/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ht="14.25" customHeight="1">
      <c r="A704" s="87"/>
      <c r="B704" s="87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ht="14.25" customHeight="1">
      <c r="A705" s="87"/>
      <c r="B705" s="87"/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ht="14.25" customHeight="1">
      <c r="A706" s="87"/>
      <c r="B706" s="87"/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ht="14.25" customHeight="1">
      <c r="A707" s="87"/>
      <c r="B707" s="87"/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ht="14.25" customHeight="1">
      <c r="A708" s="87"/>
      <c r="B708" s="87"/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ht="14.25" customHeight="1">
      <c r="A709" s="87"/>
      <c r="B709" s="87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ht="14.25" customHeight="1">
      <c r="A710" s="87"/>
      <c r="B710" s="87"/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ht="14.25" customHeight="1">
      <c r="A711" s="87"/>
      <c r="B711" s="87"/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ht="14.25" customHeight="1">
      <c r="A712" s="87"/>
      <c r="B712" s="87"/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ht="14.25" customHeight="1">
      <c r="A713" s="87"/>
      <c r="B713" s="87"/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ht="14.25" customHeight="1">
      <c r="A714" s="87"/>
      <c r="B714" s="87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ht="14.25" customHeight="1">
      <c r="A715" s="87"/>
      <c r="B715" s="87"/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ht="14.25" customHeight="1">
      <c r="A716" s="87"/>
      <c r="B716" s="87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ht="14.25" customHeight="1">
      <c r="A717" s="87"/>
      <c r="B717" s="87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ht="14.25" customHeight="1">
      <c r="A718" s="87"/>
      <c r="B718" s="87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ht="14.25" customHeight="1">
      <c r="A719" s="87"/>
      <c r="B719" s="87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ht="14.25" customHeight="1">
      <c r="A720" s="87"/>
      <c r="B720" s="87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ht="14.25" customHeight="1">
      <c r="A721" s="87"/>
      <c r="B721" s="87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ht="14.25" customHeight="1">
      <c r="A722" s="87"/>
      <c r="B722" s="87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ht="14.25" customHeight="1">
      <c r="A723" s="87"/>
      <c r="B723" s="87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ht="14.25" customHeight="1">
      <c r="A724" s="87"/>
      <c r="B724" s="87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ht="14.25" customHeight="1">
      <c r="A725" s="87"/>
      <c r="B725" s="87"/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ht="14.25" customHeight="1">
      <c r="A726" s="87"/>
      <c r="B726" s="87"/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ht="14.25" customHeight="1">
      <c r="A727" s="87"/>
      <c r="B727" s="87"/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ht="14.25" customHeight="1">
      <c r="A728" s="87"/>
      <c r="B728" s="87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ht="14.25" customHeight="1">
      <c r="A729" s="87"/>
      <c r="B729" s="87"/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ht="14.25" customHeight="1">
      <c r="A730" s="87"/>
      <c r="B730" s="87"/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ht="14.25" customHeight="1">
      <c r="A731" s="87"/>
      <c r="B731" s="87"/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ht="14.25" customHeight="1">
      <c r="A732" s="87"/>
      <c r="B732" s="87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ht="14.25" customHeight="1">
      <c r="A733" s="87"/>
      <c r="B733" s="87"/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ht="14.25" customHeight="1">
      <c r="A734" s="87"/>
      <c r="B734" s="87"/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ht="14.25" customHeight="1">
      <c r="A735" s="87"/>
      <c r="B735" s="87"/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ht="14.25" customHeight="1">
      <c r="A736" s="87"/>
      <c r="B736" s="87"/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ht="14.25" customHeight="1">
      <c r="A737" s="87"/>
      <c r="B737" s="87"/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ht="14.25" customHeight="1">
      <c r="A738" s="87"/>
      <c r="B738" s="87"/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1"/>
      <c r="N738" s="121"/>
      <c r="O738" s="121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ht="14.25" customHeight="1">
      <c r="A739" s="87"/>
      <c r="B739" s="87"/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ht="14.25" customHeight="1">
      <c r="A740" s="87"/>
      <c r="B740" s="87"/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ht="14.25" customHeight="1">
      <c r="A741" s="87"/>
      <c r="B741" s="87"/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ht="14.25" customHeight="1">
      <c r="A742" s="87"/>
      <c r="B742" s="87"/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ht="14.25" customHeight="1">
      <c r="A743" s="87"/>
      <c r="B743" s="87"/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1"/>
      <c r="O743" s="121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ht="14.25" customHeight="1">
      <c r="A744" s="87"/>
      <c r="B744" s="87"/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ht="14.25" customHeight="1">
      <c r="A745" s="87"/>
      <c r="B745" s="87"/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ht="14.25" customHeight="1">
      <c r="A746" s="87"/>
      <c r="B746" s="87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ht="14.25" customHeight="1">
      <c r="A747" s="87"/>
      <c r="B747" s="87"/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ht="14.25" customHeight="1">
      <c r="A748" s="87"/>
      <c r="B748" s="87"/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ht="14.25" customHeight="1">
      <c r="A749" s="87"/>
      <c r="B749" s="87"/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ht="14.25" customHeight="1">
      <c r="A750" s="87"/>
      <c r="B750" s="87"/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121"/>
      <c r="O750" s="121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ht="14.25" customHeight="1">
      <c r="A751" s="87"/>
      <c r="B751" s="87"/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121"/>
      <c r="O751" s="121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ht="14.25" customHeight="1">
      <c r="A752" s="87"/>
      <c r="B752" s="87"/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21"/>
      <c r="O752" s="121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ht="14.25" customHeight="1">
      <c r="A753" s="87"/>
      <c r="B753" s="87"/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121"/>
      <c r="O753" s="121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ht="14.25" customHeight="1">
      <c r="A754" s="87"/>
      <c r="B754" s="87"/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ht="14.25" customHeight="1">
      <c r="A755" s="87"/>
      <c r="B755" s="87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21"/>
      <c r="O755" s="121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ht="14.25" customHeight="1">
      <c r="A756" s="87"/>
      <c r="B756" s="87"/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121"/>
      <c r="O756" s="121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ht="14.25" customHeight="1">
      <c r="A757" s="87"/>
      <c r="B757" s="87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ht="14.25" customHeight="1">
      <c r="A758" s="87"/>
      <c r="B758" s="87"/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ht="14.25" customHeight="1">
      <c r="A759" s="87"/>
      <c r="B759" s="87"/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ht="14.25" customHeight="1">
      <c r="A760" s="87"/>
      <c r="B760" s="87"/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ht="14.25" customHeight="1">
      <c r="A761" s="87"/>
      <c r="B761" s="87"/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ht="14.25" customHeight="1">
      <c r="A762" s="87"/>
      <c r="B762" s="87"/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ht="14.25" customHeight="1">
      <c r="A763" s="87"/>
      <c r="B763" s="87"/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ht="14.25" customHeight="1">
      <c r="A764" s="87"/>
      <c r="B764" s="87"/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121"/>
      <c r="O764" s="121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ht="14.25" customHeight="1">
      <c r="A765" s="87"/>
      <c r="B765" s="87"/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121"/>
      <c r="O765" s="121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ht="14.25" customHeight="1">
      <c r="A766" s="87"/>
      <c r="B766" s="87"/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ht="14.25" customHeight="1">
      <c r="A767" s="87"/>
      <c r="B767" s="87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ht="14.25" customHeight="1">
      <c r="A768" s="87"/>
      <c r="B768" s="87"/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ht="14.25" customHeight="1">
      <c r="A769" s="87"/>
      <c r="B769" s="87"/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ht="14.25" customHeight="1">
      <c r="A770" s="87"/>
      <c r="B770" s="87"/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ht="14.25" customHeight="1">
      <c r="A771" s="87"/>
      <c r="B771" s="87"/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ht="14.25" customHeight="1">
      <c r="A772" s="87"/>
      <c r="B772" s="87"/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ht="14.25" customHeight="1">
      <c r="A773" s="87"/>
      <c r="B773" s="87"/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ht="14.25" customHeight="1">
      <c r="A774" s="87"/>
      <c r="B774" s="87"/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ht="14.25" customHeight="1">
      <c r="A775" s="87"/>
      <c r="B775" s="87"/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ht="14.25" customHeight="1">
      <c r="A776" s="87"/>
      <c r="B776" s="87"/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ht="14.25" customHeight="1">
      <c r="A777" s="87"/>
      <c r="B777" s="87"/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ht="14.25" customHeight="1">
      <c r="A778" s="87"/>
      <c r="B778" s="87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1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ht="14.25" customHeight="1">
      <c r="A779" s="87"/>
      <c r="B779" s="87"/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1"/>
      <c r="N779" s="121"/>
      <c r="O779" s="121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ht="14.25" customHeight="1">
      <c r="A780" s="87"/>
      <c r="B780" s="87"/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ht="14.25" customHeight="1">
      <c r="A781" s="87"/>
      <c r="B781" s="87"/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ht="14.25" customHeight="1">
      <c r="A782" s="87"/>
      <c r="B782" s="87"/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1"/>
      <c r="N782" s="121"/>
      <c r="O782" s="121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ht="14.25" customHeight="1">
      <c r="A783" s="87"/>
      <c r="B783" s="87"/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ht="14.25" customHeight="1">
      <c r="A784" s="87"/>
      <c r="B784" s="87"/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ht="14.25" customHeight="1">
      <c r="A785" s="87"/>
      <c r="B785" s="87"/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ht="14.25" customHeight="1">
      <c r="A786" s="87"/>
      <c r="B786" s="87"/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ht="14.25" customHeight="1">
      <c r="A787" s="87"/>
      <c r="B787" s="87"/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ht="14.25" customHeight="1">
      <c r="A788" s="87"/>
      <c r="B788" s="87"/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ht="14.25" customHeight="1">
      <c r="A789" s="87"/>
      <c r="B789" s="87"/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ht="14.25" customHeight="1">
      <c r="A790" s="87"/>
      <c r="B790" s="87"/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ht="14.25" customHeight="1">
      <c r="A791" s="87"/>
      <c r="B791" s="87"/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ht="14.25" customHeight="1">
      <c r="A792" s="87"/>
      <c r="B792" s="87"/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ht="14.25" customHeight="1">
      <c r="A793" s="87"/>
      <c r="B793" s="87"/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1"/>
      <c r="N793" s="121"/>
      <c r="O793" s="121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ht="14.25" customHeight="1">
      <c r="A794" s="87"/>
      <c r="B794" s="87"/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ht="14.25" customHeight="1">
      <c r="A795" s="87"/>
      <c r="B795" s="87"/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/>
      <c r="O795" s="121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ht="14.25" customHeight="1">
      <c r="A796" s="87"/>
      <c r="B796" s="87"/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ht="14.25" customHeight="1">
      <c r="A797" s="87"/>
      <c r="B797" s="87"/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/>
      <c r="O797" s="121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ht="14.25" customHeight="1">
      <c r="A798" s="87"/>
      <c r="B798" s="87"/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ht="14.25" customHeight="1">
      <c r="A799" s="87"/>
      <c r="B799" s="87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ht="14.25" customHeight="1">
      <c r="A800" s="87"/>
      <c r="B800" s="87"/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ht="14.25" customHeight="1">
      <c r="A801" s="87"/>
      <c r="B801" s="87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ht="14.25" customHeight="1">
      <c r="A802" s="87"/>
      <c r="B802" s="87"/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ht="14.25" customHeight="1">
      <c r="A803" s="87"/>
      <c r="B803" s="87"/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ht="14.25" customHeight="1">
      <c r="A804" s="87"/>
      <c r="B804" s="87"/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ht="14.25" customHeight="1">
      <c r="A805" s="87"/>
      <c r="B805" s="87"/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ht="14.25" customHeight="1">
      <c r="A806" s="87"/>
      <c r="B806" s="87"/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ht="14.25" customHeight="1">
      <c r="A807" s="87"/>
      <c r="B807" s="87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ht="14.25" customHeight="1">
      <c r="A808" s="87"/>
      <c r="B808" s="87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ht="14.25" customHeight="1">
      <c r="A809" s="87"/>
      <c r="B809" s="87"/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1"/>
      <c r="O809" s="121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ht="14.25" customHeight="1">
      <c r="A810" s="87"/>
      <c r="B810" s="87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1"/>
      <c r="O810" s="121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ht="14.25" customHeight="1">
      <c r="A811" s="87"/>
      <c r="B811" s="87"/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ht="14.25" customHeight="1">
      <c r="A812" s="87"/>
      <c r="B812" s="87"/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ht="14.25" customHeight="1">
      <c r="A813" s="87"/>
      <c r="B813" s="87"/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ht="14.25" customHeight="1">
      <c r="A814" s="87"/>
      <c r="B814" s="87"/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ht="14.25" customHeight="1">
      <c r="A815" s="87"/>
      <c r="B815" s="87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ht="14.25" customHeight="1">
      <c r="A816" s="87"/>
      <c r="B816" s="87"/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ht="14.25" customHeight="1">
      <c r="A817" s="87"/>
      <c r="B817" s="87"/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1"/>
      <c r="N817" s="121"/>
      <c r="O817" s="121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ht="14.25" customHeight="1">
      <c r="A818" s="87"/>
      <c r="B818" s="87"/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1"/>
      <c r="O818" s="121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ht="14.25" customHeight="1">
      <c r="A819" s="87"/>
      <c r="B819" s="87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1"/>
      <c r="O819" s="121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ht="14.25" customHeight="1">
      <c r="A820" s="87"/>
      <c r="B820" s="87"/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ht="14.25" customHeight="1">
      <c r="A821" s="87"/>
      <c r="B821" s="87"/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/>
      <c r="O821" s="121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ht="14.25" customHeight="1">
      <c r="A822" s="87"/>
      <c r="B822" s="87"/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/>
      <c r="O822" s="121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ht="14.25" customHeight="1">
      <c r="A823" s="87"/>
      <c r="B823" s="87"/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/>
      <c r="O823" s="121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ht="14.25" customHeight="1">
      <c r="A824" s="87"/>
      <c r="B824" s="87"/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ht="14.25" customHeight="1">
      <c r="A825" s="87"/>
      <c r="B825" s="87"/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21"/>
      <c r="O825" s="121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ht="14.25" customHeight="1">
      <c r="A826" s="87"/>
      <c r="B826" s="87"/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1"/>
      <c r="O826" s="121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ht="14.25" customHeight="1">
      <c r="A827" s="87"/>
      <c r="B827" s="87"/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1"/>
      <c r="O827" s="121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ht="14.25" customHeight="1">
      <c r="A828" s="87"/>
      <c r="B828" s="87"/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1"/>
      <c r="N828" s="121"/>
      <c r="O828" s="121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ht="14.25" customHeight="1">
      <c r="A829" s="87"/>
      <c r="B829" s="87"/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21"/>
      <c r="O829" s="121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ht="14.25" customHeight="1">
      <c r="A830" s="87"/>
      <c r="B830" s="87"/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ht="14.25" customHeight="1">
      <c r="A831" s="87"/>
      <c r="B831" s="87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ht="14.25" customHeight="1">
      <c r="A832" s="87"/>
      <c r="B832" s="87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ht="14.25" customHeight="1">
      <c r="A833" s="87"/>
      <c r="B833" s="87"/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ht="14.25" customHeight="1">
      <c r="A834" s="87"/>
      <c r="B834" s="87"/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ht="14.25" customHeight="1">
      <c r="A835" s="87"/>
      <c r="B835" s="87"/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ht="14.25" customHeight="1">
      <c r="A836" s="87"/>
      <c r="B836" s="87"/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ht="14.25" customHeight="1">
      <c r="A837" s="87"/>
      <c r="B837" s="87"/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1"/>
      <c r="N837" s="121"/>
      <c r="O837" s="121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ht="14.25" customHeight="1">
      <c r="A838" s="87"/>
      <c r="B838" s="87"/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1"/>
      <c r="N838" s="121"/>
      <c r="O838" s="121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ht="14.25" customHeight="1">
      <c r="A839" s="87"/>
      <c r="B839" s="87"/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ht="14.25" customHeight="1">
      <c r="A840" s="87"/>
      <c r="B840" s="87"/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1"/>
      <c r="O840" s="121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ht="14.25" customHeight="1">
      <c r="A841" s="87"/>
      <c r="B841" s="87"/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ht="14.25" customHeight="1">
      <c r="A842" s="87"/>
      <c r="B842" s="87"/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ht="14.25" customHeight="1">
      <c r="A843" s="87"/>
      <c r="B843" s="87"/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ht="14.25" customHeight="1">
      <c r="A844" s="87"/>
      <c r="B844" s="87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ht="14.25" customHeight="1">
      <c r="A845" s="87"/>
      <c r="B845" s="87"/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ht="14.25" customHeight="1">
      <c r="A846" s="87"/>
      <c r="B846" s="87"/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ht="14.25" customHeight="1">
      <c r="A847" s="87"/>
      <c r="B847" s="87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ht="14.25" customHeight="1">
      <c r="A848" s="87"/>
      <c r="B848" s="87"/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ht="14.25" customHeight="1">
      <c r="A849" s="87"/>
      <c r="B849" s="87"/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ht="14.25" customHeight="1">
      <c r="A850" s="87"/>
      <c r="B850" s="87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ht="14.25" customHeight="1">
      <c r="A851" s="87"/>
      <c r="B851" s="87"/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ht="14.25" customHeight="1">
      <c r="A852" s="87"/>
      <c r="B852" s="87"/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ht="14.25" customHeight="1">
      <c r="A853" s="87"/>
      <c r="B853" s="87"/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ht="14.25" customHeight="1">
      <c r="A854" s="87"/>
      <c r="B854" s="87"/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1"/>
      <c r="N854" s="121"/>
      <c r="O854" s="121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ht="14.25" customHeight="1">
      <c r="A855" s="87"/>
      <c r="B855" s="87"/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1"/>
      <c r="N855" s="121"/>
      <c r="O855" s="121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ht="14.25" customHeight="1">
      <c r="A856" s="87"/>
      <c r="B856" s="87"/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1"/>
      <c r="N856" s="121"/>
      <c r="O856" s="121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ht="14.25" customHeight="1">
      <c r="A857" s="87"/>
      <c r="B857" s="87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ht="14.25" customHeight="1">
      <c r="A858" s="87"/>
      <c r="B858" s="87"/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21"/>
      <c r="O858" s="121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ht="14.25" customHeight="1">
      <c r="A859" s="87"/>
      <c r="B859" s="87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ht="14.25" customHeight="1">
      <c r="A860" s="87"/>
      <c r="B860" s="87"/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ht="14.25" customHeight="1">
      <c r="A861" s="87"/>
      <c r="B861" s="87"/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ht="14.25" customHeight="1">
      <c r="A862" s="87"/>
      <c r="B862" s="87"/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21"/>
      <c r="O862" s="121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ht="14.25" customHeight="1">
      <c r="A863" s="87"/>
      <c r="B863" s="87"/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21"/>
      <c r="O863" s="121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ht="14.25" customHeight="1">
      <c r="A864" s="87"/>
      <c r="B864" s="87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ht="14.25" customHeight="1">
      <c r="A865" s="87"/>
      <c r="B865" s="87"/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ht="14.25" customHeight="1">
      <c r="A866" s="87"/>
      <c r="B866" s="87"/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1"/>
      <c r="N866" s="121"/>
      <c r="O866" s="121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ht="14.25" customHeight="1">
      <c r="A867" s="87"/>
      <c r="B867" s="87"/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ht="14.25" customHeight="1">
      <c r="A868" s="87"/>
      <c r="B868" s="87"/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ht="14.25" customHeight="1">
      <c r="A869" s="87"/>
      <c r="B869" s="87"/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ht="14.25" customHeight="1">
      <c r="A870" s="87"/>
      <c r="B870" s="87"/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ht="14.25" customHeight="1">
      <c r="A871" s="87"/>
      <c r="B871" s="87"/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ht="14.25" customHeight="1">
      <c r="A872" s="87"/>
      <c r="B872" s="87"/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ht="14.25" customHeight="1">
      <c r="A873" s="87"/>
      <c r="B873" s="87"/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ht="14.25" customHeight="1">
      <c r="A874" s="87"/>
      <c r="B874" s="87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ht="14.25" customHeight="1">
      <c r="A875" s="87"/>
      <c r="B875" s="87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ht="14.25" customHeight="1">
      <c r="A876" s="87"/>
      <c r="B876" s="87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ht="14.25" customHeight="1">
      <c r="A877" s="87"/>
      <c r="B877" s="87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ht="14.25" customHeight="1">
      <c r="A878" s="87"/>
      <c r="B878" s="87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ht="14.25" customHeight="1">
      <c r="A879" s="87"/>
      <c r="B879" s="87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ht="14.25" customHeight="1">
      <c r="A880" s="87"/>
      <c r="B880" s="87"/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ht="14.25" customHeight="1">
      <c r="A881" s="87"/>
      <c r="B881" s="87"/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ht="14.25" customHeight="1">
      <c r="A882" s="87"/>
      <c r="B882" s="87"/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ht="14.25" customHeight="1">
      <c r="A883" s="87"/>
      <c r="B883" s="87"/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ht="14.25" customHeight="1">
      <c r="A884" s="87"/>
      <c r="B884" s="87"/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ht="14.25" customHeight="1">
      <c r="A885" s="87"/>
      <c r="B885" s="87"/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ht="14.25" customHeight="1">
      <c r="A886" s="87"/>
      <c r="B886" s="87"/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ht="14.25" customHeight="1">
      <c r="A887" s="87"/>
      <c r="B887" s="87"/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ht="14.25" customHeight="1">
      <c r="A888" s="87"/>
      <c r="B888" s="87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ht="14.25" customHeight="1">
      <c r="A889" s="87"/>
      <c r="B889" s="87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ht="14.25" customHeight="1">
      <c r="A890" s="87"/>
      <c r="B890" s="87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ht="14.25" customHeight="1">
      <c r="A891" s="87"/>
      <c r="B891" s="87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ht="14.25" customHeight="1">
      <c r="A892" s="87"/>
      <c r="B892" s="87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ht="14.25" customHeight="1">
      <c r="A893" s="87"/>
      <c r="B893" s="87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ht="14.25" customHeight="1">
      <c r="A894" s="87"/>
      <c r="B894" s="87"/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O894" s="121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ht="14.25" customHeight="1">
      <c r="A895" s="87"/>
      <c r="B895" s="87"/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ht="14.25" customHeight="1">
      <c r="A896" s="87"/>
      <c r="B896" s="87"/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ht="14.25" customHeight="1">
      <c r="A897" s="87"/>
      <c r="B897" s="87"/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ht="14.25" customHeight="1">
      <c r="A898" s="87"/>
      <c r="B898" s="87"/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ht="14.25" customHeight="1">
      <c r="A899" s="87"/>
      <c r="B899" s="87"/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ht="14.25" customHeight="1">
      <c r="A900" s="87"/>
      <c r="B900" s="87"/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ht="14.25" customHeight="1">
      <c r="A901" s="87"/>
      <c r="B901" s="87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ht="14.25" customHeight="1">
      <c r="A902" s="87"/>
      <c r="B902" s="87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ht="14.25" customHeight="1">
      <c r="A903" s="87"/>
      <c r="B903" s="87"/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ht="14.25" customHeight="1">
      <c r="A904" s="87"/>
      <c r="B904" s="87"/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ht="14.25" customHeight="1">
      <c r="A905" s="87"/>
      <c r="B905" s="87"/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ht="14.25" customHeight="1">
      <c r="A906" s="87"/>
      <c r="B906" s="87"/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ht="14.25" customHeight="1">
      <c r="A907" s="87"/>
      <c r="B907" s="87"/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ht="14.25" customHeight="1">
      <c r="A908" s="87"/>
      <c r="B908" s="87"/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ht="14.25" customHeight="1">
      <c r="A909" s="87"/>
      <c r="B909" s="87"/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ht="14.25" customHeight="1">
      <c r="A910" s="87"/>
      <c r="B910" s="87"/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ht="14.25" customHeight="1">
      <c r="A911" s="87"/>
      <c r="B911" s="87"/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ht="14.25" customHeight="1">
      <c r="A912" s="87"/>
      <c r="B912" s="87"/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ht="14.25" customHeight="1">
      <c r="A913" s="87"/>
      <c r="B913" s="87"/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ht="14.25" customHeight="1">
      <c r="A914" s="87"/>
      <c r="B914" s="87"/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ht="14.25" customHeight="1">
      <c r="A915" s="87"/>
      <c r="B915" s="87"/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ht="14.25" customHeight="1">
      <c r="A916" s="87"/>
      <c r="B916" s="87"/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ht="14.25" customHeight="1">
      <c r="A917" s="87"/>
      <c r="B917" s="87"/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1"/>
      <c r="N917" s="121"/>
      <c r="O917" s="121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ht="14.25" customHeight="1">
      <c r="A918" s="87"/>
      <c r="B918" s="87"/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ht="14.25" customHeight="1">
      <c r="A919" s="87"/>
      <c r="B919" s="87"/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ht="14.25" customHeight="1">
      <c r="A920" s="87"/>
      <c r="B920" s="87"/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ht="14.25" customHeight="1">
      <c r="A921" s="87"/>
      <c r="B921" s="87"/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ht="14.25" customHeight="1">
      <c r="A922" s="87"/>
      <c r="B922" s="87"/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ht="14.25" customHeight="1">
      <c r="A923" s="87"/>
      <c r="B923" s="87"/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ht="14.25" customHeight="1">
      <c r="A924" s="87"/>
      <c r="B924" s="87"/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ht="14.25" customHeight="1">
      <c r="A925" s="87"/>
      <c r="B925" s="87"/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ht="14.25" customHeight="1">
      <c r="A926" s="87"/>
      <c r="B926" s="87"/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ht="14.25" customHeight="1">
      <c r="A927" s="87"/>
      <c r="B927" s="87"/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ht="14.25" customHeight="1">
      <c r="A928" s="87"/>
      <c r="B928" s="87"/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ht="14.25" customHeight="1">
      <c r="A929" s="87"/>
      <c r="B929" s="87"/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ht="14.25" customHeight="1">
      <c r="A930" s="87"/>
      <c r="B930" s="87"/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ht="14.25" customHeight="1">
      <c r="A931" s="87"/>
      <c r="B931" s="87"/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ht="14.25" customHeight="1">
      <c r="A932" s="87"/>
      <c r="B932" s="87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ht="14.25" customHeight="1">
      <c r="A933" s="87"/>
      <c r="B933" s="87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ht="14.25" customHeight="1">
      <c r="A934" s="87"/>
      <c r="B934" s="87"/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ht="14.25" customHeight="1">
      <c r="A935" s="87"/>
      <c r="B935" s="87"/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ht="14.25" customHeight="1">
      <c r="A936" s="87"/>
      <c r="B936" s="87"/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ht="14.25" customHeight="1">
      <c r="A937" s="87"/>
      <c r="B937" s="87"/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ht="14.25" customHeight="1">
      <c r="A938" s="87"/>
      <c r="B938" s="87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1"/>
      <c r="O938" s="121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ht="14.25" customHeight="1">
      <c r="A939" s="87"/>
      <c r="B939" s="87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ht="14.25" customHeight="1">
      <c r="A940" s="87"/>
      <c r="B940" s="87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ht="14.25" customHeight="1">
      <c r="A941" s="87"/>
      <c r="B941" s="87"/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ht="14.25" customHeight="1">
      <c r="A942" s="87"/>
      <c r="B942" s="87"/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ht="14.25" customHeight="1">
      <c r="A943" s="87"/>
      <c r="B943" s="87"/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ht="14.25" customHeight="1">
      <c r="A944" s="87"/>
      <c r="B944" s="87"/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ht="14.25" customHeight="1">
      <c r="A945" s="87"/>
      <c r="B945" s="87"/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1"/>
      <c r="N945" s="121"/>
      <c r="O945" s="121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ht="14.25" customHeight="1">
      <c r="A946" s="87"/>
      <c r="B946" s="87"/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ht="14.25" customHeight="1">
      <c r="A947" s="87"/>
      <c r="B947" s="87"/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21"/>
      <c r="O947" s="121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ht="14.25" customHeight="1">
      <c r="A948" s="87"/>
      <c r="B948" s="87"/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1"/>
      <c r="N948" s="121"/>
      <c r="O948" s="121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ht="14.25" customHeight="1">
      <c r="A949" s="87"/>
      <c r="B949" s="87"/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1"/>
      <c r="N949" s="121"/>
      <c r="O949" s="121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ht="14.25" customHeight="1">
      <c r="A950" s="87"/>
      <c r="B950" s="87"/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21"/>
      <c r="O950" s="121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ht="14.25" customHeight="1">
      <c r="A951" s="87"/>
      <c r="B951" s="87"/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ht="14.25" customHeight="1">
      <c r="A952" s="87"/>
      <c r="B952" s="87"/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21"/>
      <c r="O952" s="121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ht="14.25" customHeight="1">
      <c r="A953" s="87"/>
      <c r="B953" s="87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ht="14.25" customHeight="1">
      <c r="A954" s="87"/>
      <c r="B954" s="87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ht="14.25" customHeight="1">
      <c r="A955" s="87"/>
      <c r="B955" s="87"/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1"/>
      <c r="N955" s="121"/>
      <c r="O955" s="121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ht="14.25" customHeight="1">
      <c r="A956" s="87"/>
      <c r="B956" s="87"/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1"/>
      <c r="N956" s="121"/>
      <c r="O956" s="121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ht="14.25" customHeight="1">
      <c r="A957" s="87"/>
      <c r="B957" s="87"/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ht="14.25" customHeight="1">
      <c r="A958" s="87"/>
      <c r="B958" s="87"/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ht="14.25" customHeight="1">
      <c r="A959" s="87"/>
      <c r="B959" s="87"/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1"/>
      <c r="N959" s="121"/>
      <c r="O959" s="121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ht="14.25" customHeight="1">
      <c r="A960" s="87"/>
      <c r="B960" s="87"/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1"/>
      <c r="N960" s="121"/>
      <c r="O960" s="121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ht="14.25" customHeight="1">
      <c r="A961" s="87"/>
      <c r="B961" s="87"/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1"/>
      <c r="N961" s="121"/>
      <c r="O961" s="121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ht="14.25" customHeight="1">
      <c r="A962" s="87"/>
      <c r="B962" s="87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21"/>
      <c r="O962" s="121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ht="14.25" customHeight="1">
      <c r="A963" s="87"/>
      <c r="B963" s="87"/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ht="14.25" customHeight="1">
      <c r="A964" s="87"/>
      <c r="B964" s="87"/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21"/>
      <c r="O964" s="121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ht="14.25" customHeight="1">
      <c r="A965" s="87"/>
      <c r="B965" s="87"/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1"/>
      <c r="N965" s="121"/>
      <c r="O965" s="121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ht="14.25" customHeight="1">
      <c r="A966" s="87"/>
      <c r="B966" s="87"/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1"/>
      <c r="N966" s="121"/>
      <c r="O966" s="121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ht="14.25" customHeight="1">
      <c r="A967" s="87"/>
      <c r="B967" s="87"/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21"/>
      <c r="O967" s="121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ht="14.25" customHeight="1">
      <c r="A968" s="87"/>
      <c r="B968" s="87"/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1"/>
      <c r="O968" s="121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ht="14.25" customHeight="1">
      <c r="A969" s="87"/>
      <c r="B969" s="87"/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ht="14.25" customHeight="1">
      <c r="A970" s="87"/>
      <c r="B970" s="87"/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ht="14.25" customHeight="1">
      <c r="A971" s="87"/>
      <c r="B971" s="87"/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1"/>
      <c r="N971" s="121"/>
      <c r="O971" s="121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ht="14.25" customHeight="1">
      <c r="A972" s="87"/>
      <c r="B972" s="87"/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21"/>
      <c r="O972" s="121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ht="14.25" customHeight="1">
      <c r="A973" s="87"/>
      <c r="B973" s="87"/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1"/>
      <c r="N973" s="121"/>
      <c r="O973" s="121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ht="14.25" customHeight="1">
      <c r="A974" s="87"/>
      <c r="B974" s="87"/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1"/>
      <c r="N974" s="121"/>
      <c r="O974" s="121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ht="14.25" customHeight="1">
      <c r="A975" s="87"/>
      <c r="B975" s="87"/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1"/>
      <c r="N975" s="121"/>
      <c r="O975" s="121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ht="14.25" customHeight="1">
      <c r="A976" s="87"/>
      <c r="B976" s="87"/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1"/>
      <c r="N976" s="121"/>
      <c r="O976" s="121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ht="14.25" customHeight="1">
      <c r="A977" s="87"/>
      <c r="B977" s="87"/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ht="14.25" customHeight="1">
      <c r="A978" s="87"/>
      <c r="B978" s="87"/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21"/>
      <c r="O978" s="121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ht="14.25" customHeight="1">
      <c r="A979" s="87"/>
      <c r="B979" s="87"/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ht="14.25" customHeight="1">
      <c r="A980" s="87"/>
      <c r="B980" s="87"/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1"/>
      <c r="N980" s="121"/>
      <c r="O980" s="121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ht="14.25" customHeight="1">
      <c r="A981" s="87"/>
      <c r="B981" s="87"/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1"/>
      <c r="N981" s="121"/>
      <c r="O981" s="121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ht="14.25" customHeight="1">
      <c r="A982" s="87"/>
      <c r="B982" s="87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ht="14.25" customHeight="1">
      <c r="A983" s="87"/>
      <c r="B983" s="87"/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1"/>
      <c r="O983" s="121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ht="14.25" customHeight="1">
      <c r="A984" s="87"/>
      <c r="B984" s="87"/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O984" s="121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ht="14.25" customHeight="1">
      <c r="A985" s="87"/>
      <c r="B985" s="87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1"/>
      <c r="N985" s="121"/>
      <c r="O985" s="121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ht="14.25" customHeight="1">
      <c r="A986" s="87"/>
      <c r="B986" s="87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1"/>
      <c r="O986" s="121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ht="14.25" customHeight="1">
      <c r="A987" s="87"/>
      <c r="B987" s="87"/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ht="14.25" customHeight="1">
      <c r="A988" s="87"/>
      <c r="B988" s="87"/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ht="14.25" customHeight="1">
      <c r="A989" s="87"/>
      <c r="B989" s="87"/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ht="14.25" customHeight="1">
      <c r="A990" s="87"/>
      <c r="B990" s="87"/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ht="14.25" customHeight="1">
      <c r="A991" s="87"/>
      <c r="B991" s="87"/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ht="14.25" customHeight="1">
      <c r="A992" s="87"/>
      <c r="B992" s="87"/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ht="14.25" customHeight="1">
      <c r="A993" s="87"/>
      <c r="B993" s="87"/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ht="14.25" customHeight="1">
      <c r="A994" s="87"/>
      <c r="B994" s="87"/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ht="14.25" customHeight="1">
      <c r="A995" s="87"/>
      <c r="B995" s="87"/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ht="14.25" customHeight="1">
      <c r="A996" s="87"/>
      <c r="B996" s="87"/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ht="14.25" customHeight="1">
      <c r="A997" s="87"/>
      <c r="B997" s="87"/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ht="14.25" customHeight="1">
      <c r="A998" s="87"/>
      <c r="B998" s="87"/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ht="14.25" customHeight="1">
      <c r="A999" s="87"/>
      <c r="B999" s="87"/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ht="14.25" customHeight="1">
      <c r="A1000" s="87"/>
      <c r="B1000" s="87"/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mergeCells count="2">
    <mergeCell ref="A1:V1"/>
    <mergeCell ref="A2:V2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38"/>
    <col customWidth="1" min="2" max="2" width="15.13"/>
    <col customWidth="1" min="3" max="3" width="23.0"/>
    <col customWidth="1" min="4" max="4" width="21.38"/>
    <col customWidth="1" min="5" max="5" width="18.75"/>
    <col customWidth="1" min="6" max="6" width="18.63"/>
    <col customWidth="1" min="7" max="26" width="10.63"/>
  </cols>
  <sheetData>
    <row r="1" ht="43.5" customHeight="1">
      <c r="A1" s="122" t="s">
        <v>216</v>
      </c>
      <c r="B1" s="122" t="s">
        <v>217</v>
      </c>
      <c r="C1" s="122" t="s">
        <v>218</v>
      </c>
      <c r="D1" s="123" t="s">
        <v>219</v>
      </c>
      <c r="E1" s="123" t="s">
        <v>220</v>
      </c>
      <c r="F1" s="124" t="s">
        <v>221</v>
      </c>
      <c r="G1" s="125" t="s">
        <v>222</v>
      </c>
      <c r="H1" s="125" t="s">
        <v>223</v>
      </c>
      <c r="I1" s="125" t="s">
        <v>224</v>
      </c>
      <c r="J1" s="12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27" t="s">
        <v>225</v>
      </c>
      <c r="B2" s="128" t="s">
        <v>226</v>
      </c>
      <c r="C2" s="128" t="s">
        <v>227</v>
      </c>
      <c r="D2" s="129" t="s">
        <v>228</v>
      </c>
      <c r="E2" s="130">
        <v>45889.0</v>
      </c>
      <c r="F2" s="131">
        <v>2.0252100433133E13</v>
      </c>
      <c r="G2" s="132">
        <v>45932.0</v>
      </c>
      <c r="H2" s="128" t="s">
        <v>229</v>
      </c>
      <c r="I2" s="128" t="s">
        <v>230</v>
      </c>
      <c r="J2" s="12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ht="16.5" customHeight="1">
      <c r="A3" s="127" t="s">
        <v>231</v>
      </c>
      <c r="B3" s="128" t="s">
        <v>232</v>
      </c>
      <c r="C3" s="128">
        <v>3.013780177E9</v>
      </c>
      <c r="D3" s="129" t="s">
        <v>233</v>
      </c>
      <c r="E3" s="130">
        <v>45894.0</v>
      </c>
      <c r="F3" s="131">
        <v>2.0252100439363E13</v>
      </c>
      <c r="G3" s="132">
        <v>45932.0</v>
      </c>
      <c r="H3" s="128" t="s">
        <v>229</v>
      </c>
      <c r="I3" s="128" t="s">
        <v>230</v>
      </c>
      <c r="J3" s="126"/>
      <c r="K3" s="133" t="s">
        <v>234</v>
      </c>
      <c r="L3" s="133">
        <v>18.0</v>
      </c>
      <c r="M3" s="133" t="s">
        <v>235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134" t="s">
        <v>236</v>
      </c>
      <c r="B4" s="128" t="s">
        <v>232</v>
      </c>
      <c r="C4" s="128">
        <v>3.115205863E9</v>
      </c>
      <c r="D4" s="129" t="s">
        <v>237</v>
      </c>
      <c r="E4" s="130">
        <v>45894.0</v>
      </c>
      <c r="F4" s="131">
        <v>2.0252100439403E13</v>
      </c>
      <c r="G4" s="132">
        <v>45926.0</v>
      </c>
      <c r="H4" s="128" t="s">
        <v>229</v>
      </c>
      <c r="I4" s="128" t="s">
        <v>238</v>
      </c>
      <c r="J4" s="126"/>
      <c r="K4" s="133" t="s">
        <v>239</v>
      </c>
      <c r="L4" s="133">
        <v>0.0</v>
      </c>
      <c r="M4" s="133" t="s">
        <v>240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134" t="s">
        <v>241</v>
      </c>
      <c r="B5" s="128" t="s">
        <v>232</v>
      </c>
      <c r="C5" s="128">
        <v>3.108533256E9</v>
      </c>
      <c r="D5" s="129" t="s">
        <v>242</v>
      </c>
      <c r="E5" s="130">
        <v>45894.0</v>
      </c>
      <c r="F5" s="131">
        <v>2.0252100435583E13</v>
      </c>
      <c r="G5" s="132">
        <v>45932.0</v>
      </c>
      <c r="H5" s="128" t="s">
        <v>229</v>
      </c>
      <c r="I5" s="128" t="s">
        <v>230</v>
      </c>
      <c r="J5" s="126"/>
      <c r="K5" s="133" t="s">
        <v>243</v>
      </c>
      <c r="L5" s="133">
        <v>42.0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134" t="s">
        <v>244</v>
      </c>
      <c r="B6" s="128" t="s">
        <v>232</v>
      </c>
      <c r="C6" s="128">
        <v>3.142801919E9</v>
      </c>
      <c r="D6" s="129" t="s">
        <v>245</v>
      </c>
      <c r="E6" s="130">
        <v>45894.0</v>
      </c>
      <c r="F6" s="131">
        <v>2.0252100439363E13</v>
      </c>
      <c r="G6" s="132">
        <v>45926.0</v>
      </c>
      <c r="H6" s="128" t="s">
        <v>229</v>
      </c>
      <c r="I6" s="128" t="s">
        <v>238</v>
      </c>
      <c r="J6" s="126"/>
      <c r="K6" s="133" t="s">
        <v>246</v>
      </c>
      <c r="L6" s="133">
        <v>3.0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34" t="s">
        <v>247</v>
      </c>
      <c r="B7" s="128" t="s">
        <v>232</v>
      </c>
      <c r="C7" s="128">
        <v>3.215847486E9</v>
      </c>
      <c r="D7" s="129" t="s">
        <v>248</v>
      </c>
      <c r="E7" s="130">
        <v>45894.0</v>
      </c>
      <c r="F7" s="135">
        <v>2.0252100439393E13</v>
      </c>
      <c r="G7" s="132">
        <v>45932.0</v>
      </c>
      <c r="H7" s="128" t="s">
        <v>229</v>
      </c>
      <c r="I7" s="128" t="s">
        <v>238</v>
      </c>
      <c r="J7" s="126"/>
      <c r="K7" s="133" t="s">
        <v>249</v>
      </c>
      <c r="L7" s="133">
        <v>0.0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134" t="s">
        <v>250</v>
      </c>
      <c r="B8" s="128" t="s">
        <v>232</v>
      </c>
      <c r="C8" s="128">
        <v>3.1368725E9</v>
      </c>
      <c r="D8" s="129" t="s">
        <v>251</v>
      </c>
      <c r="E8" s="130">
        <v>45894.0</v>
      </c>
      <c r="F8" s="131">
        <v>2.0252100439463E13</v>
      </c>
      <c r="G8" s="136">
        <v>45947.0</v>
      </c>
      <c r="H8" s="128" t="s">
        <v>229</v>
      </c>
      <c r="I8" s="128" t="s">
        <v>230</v>
      </c>
      <c r="J8" s="126"/>
      <c r="K8" s="133" t="s">
        <v>252</v>
      </c>
      <c r="L8" s="133">
        <v>1.0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134" t="s">
        <v>253</v>
      </c>
      <c r="B9" s="128" t="s">
        <v>254</v>
      </c>
      <c r="C9" s="128">
        <v>3.115247981E9</v>
      </c>
      <c r="D9" s="129" t="s">
        <v>255</v>
      </c>
      <c r="E9" s="130">
        <v>45896.0</v>
      </c>
      <c r="F9" s="131">
        <v>2.0252100433153E13</v>
      </c>
      <c r="G9" s="136">
        <v>45945.0</v>
      </c>
      <c r="H9" s="128" t="s">
        <v>229</v>
      </c>
      <c r="I9" s="128" t="s">
        <v>238</v>
      </c>
      <c r="J9" s="126"/>
      <c r="K9" s="133" t="s">
        <v>172</v>
      </c>
      <c r="L9" s="133">
        <v>64.0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34" t="s">
        <v>256</v>
      </c>
      <c r="B10" s="128" t="s">
        <v>254</v>
      </c>
      <c r="C10" s="128">
        <v>3.123178805E9</v>
      </c>
      <c r="D10" s="129" t="s">
        <v>257</v>
      </c>
      <c r="E10" s="130">
        <v>45896.0</v>
      </c>
      <c r="F10" s="131">
        <v>2.0252100439553E13</v>
      </c>
      <c r="G10" s="132">
        <v>45932.0</v>
      </c>
      <c r="H10" s="128" t="s">
        <v>229</v>
      </c>
      <c r="I10" s="128" t="s">
        <v>238</v>
      </c>
      <c r="J10" s="12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34" t="s">
        <v>258</v>
      </c>
      <c r="B11" s="128" t="s">
        <v>254</v>
      </c>
      <c r="C11" s="128">
        <v>3.133154885E9</v>
      </c>
      <c r="D11" s="129" t="s">
        <v>259</v>
      </c>
      <c r="E11" s="130">
        <v>45896.0</v>
      </c>
      <c r="F11" s="135">
        <v>2.0252100435553E13</v>
      </c>
      <c r="G11" s="136">
        <v>45944.0</v>
      </c>
      <c r="H11" s="128" t="s">
        <v>229</v>
      </c>
      <c r="I11" s="128" t="s">
        <v>230</v>
      </c>
      <c r="J11" s="126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34" t="s">
        <v>260</v>
      </c>
      <c r="B12" s="128" t="s">
        <v>254</v>
      </c>
      <c r="C12" s="128">
        <v>3.203686897E9</v>
      </c>
      <c r="D12" s="129" t="s">
        <v>261</v>
      </c>
      <c r="E12" s="130">
        <v>45896.0</v>
      </c>
      <c r="F12" s="131">
        <v>2.0252100439523E13</v>
      </c>
      <c r="G12" s="132">
        <v>45932.0</v>
      </c>
      <c r="H12" s="128" t="s">
        <v>229</v>
      </c>
      <c r="I12" s="128" t="s">
        <v>230</v>
      </c>
      <c r="J12" s="126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34" t="s">
        <v>262</v>
      </c>
      <c r="B13" s="128" t="s">
        <v>226</v>
      </c>
      <c r="C13" s="128" t="s">
        <v>263</v>
      </c>
      <c r="D13" s="129" t="s">
        <v>264</v>
      </c>
      <c r="E13" s="130">
        <v>45899.0</v>
      </c>
      <c r="F13" s="131">
        <v>2.0252100439503E13</v>
      </c>
      <c r="G13" s="132">
        <v>45933.0</v>
      </c>
      <c r="H13" s="128" t="s">
        <v>229</v>
      </c>
      <c r="I13" s="128" t="s">
        <v>238</v>
      </c>
      <c r="J13" s="12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34" t="s">
        <v>265</v>
      </c>
      <c r="B14" s="128" t="s">
        <v>226</v>
      </c>
      <c r="C14" s="128" t="s">
        <v>266</v>
      </c>
      <c r="D14" s="129" t="s">
        <v>267</v>
      </c>
      <c r="E14" s="130">
        <v>45913.0</v>
      </c>
      <c r="F14" s="135">
        <v>2.0252100497583E13</v>
      </c>
      <c r="G14" s="136">
        <v>45945.0</v>
      </c>
      <c r="H14" s="128" t="s">
        <v>229</v>
      </c>
      <c r="I14" s="128" t="s">
        <v>230</v>
      </c>
      <c r="J14" s="126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34" t="s">
        <v>268</v>
      </c>
      <c r="B15" s="128" t="s">
        <v>254</v>
      </c>
      <c r="C15" s="128">
        <v>3.005968819E9</v>
      </c>
      <c r="D15" s="129" t="s">
        <v>269</v>
      </c>
      <c r="E15" s="130">
        <v>45917.0</v>
      </c>
      <c r="F15" s="131">
        <v>2.0252100499853E13</v>
      </c>
      <c r="G15" s="128" t="s">
        <v>142</v>
      </c>
      <c r="H15" s="128" t="s">
        <v>229</v>
      </c>
      <c r="I15" s="128" t="s">
        <v>238</v>
      </c>
      <c r="J15" s="12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34" t="s">
        <v>270</v>
      </c>
      <c r="B16" s="128" t="s">
        <v>254</v>
      </c>
      <c r="C16" s="128">
        <v>2492919.0</v>
      </c>
      <c r="D16" s="129" t="s">
        <v>271</v>
      </c>
      <c r="E16" s="130">
        <v>45917.0</v>
      </c>
      <c r="F16" s="135">
        <v>2.0252100490853E13</v>
      </c>
      <c r="G16" s="136">
        <v>45973.0</v>
      </c>
      <c r="H16" s="128" t="s">
        <v>229</v>
      </c>
      <c r="I16" s="128" t="s">
        <v>230</v>
      </c>
      <c r="J16" s="12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27" t="s">
        <v>272</v>
      </c>
      <c r="B17" s="128" t="s">
        <v>254</v>
      </c>
      <c r="C17" s="128">
        <v>3.107721169E9</v>
      </c>
      <c r="D17" s="129" t="s">
        <v>273</v>
      </c>
      <c r="E17" s="130">
        <v>45917.0</v>
      </c>
      <c r="F17" s="131">
        <v>2.0252100490863E13</v>
      </c>
      <c r="G17" s="132">
        <v>45924.0</v>
      </c>
      <c r="H17" s="128" t="s">
        <v>229</v>
      </c>
      <c r="I17" s="128" t="s">
        <v>230</v>
      </c>
      <c r="J17" s="12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27" t="s">
        <v>274</v>
      </c>
      <c r="B18" s="128" t="s">
        <v>254</v>
      </c>
      <c r="C18" s="128">
        <v>3.008396901E9</v>
      </c>
      <c r="D18" s="129" t="s">
        <v>275</v>
      </c>
      <c r="E18" s="130">
        <v>45917.0</v>
      </c>
      <c r="F18" s="135">
        <v>2.0252100490883E13</v>
      </c>
      <c r="G18" s="136">
        <v>45952.0</v>
      </c>
      <c r="H18" s="128" t="s">
        <v>102</v>
      </c>
      <c r="I18" s="128" t="s">
        <v>230</v>
      </c>
      <c r="J18" s="12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27" t="s">
        <v>276</v>
      </c>
      <c r="B19" s="128" t="s">
        <v>232</v>
      </c>
      <c r="C19" s="128">
        <v>3.006923467E9</v>
      </c>
      <c r="D19" s="129" t="s">
        <v>277</v>
      </c>
      <c r="E19" s="130">
        <v>45922.0</v>
      </c>
      <c r="F19" s="135">
        <v>2.0252100499923E13</v>
      </c>
      <c r="G19" s="132">
        <v>45937.0</v>
      </c>
      <c r="H19" s="128" t="s">
        <v>229</v>
      </c>
      <c r="I19" s="128" t="s">
        <v>230</v>
      </c>
      <c r="J19" s="12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27" t="s">
        <v>278</v>
      </c>
      <c r="B20" s="128" t="s">
        <v>232</v>
      </c>
      <c r="C20" s="128">
        <v>3.012915003E9</v>
      </c>
      <c r="D20" s="129" t="s">
        <v>279</v>
      </c>
      <c r="E20" s="130">
        <v>45922.0</v>
      </c>
      <c r="F20" s="131">
        <v>2.0252100501603E13</v>
      </c>
      <c r="G20" s="132">
        <v>45936.0</v>
      </c>
      <c r="H20" s="128" t="s">
        <v>229</v>
      </c>
      <c r="I20" s="128" t="s">
        <v>230</v>
      </c>
      <c r="J20" s="12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134" t="s">
        <v>280</v>
      </c>
      <c r="B21" s="128" t="s">
        <v>232</v>
      </c>
      <c r="C21" s="128">
        <v>3.183767346E9</v>
      </c>
      <c r="D21" s="129" t="s">
        <v>281</v>
      </c>
      <c r="E21" s="130">
        <v>45922.0</v>
      </c>
      <c r="F21" s="131">
        <v>2.0252100499973E13</v>
      </c>
      <c r="G21" s="136">
        <v>45944.0</v>
      </c>
      <c r="H21" s="128" t="s">
        <v>229</v>
      </c>
      <c r="I21" s="128" t="s">
        <v>230</v>
      </c>
      <c r="J21" s="126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127" t="s">
        <v>282</v>
      </c>
      <c r="B22" s="128" t="s">
        <v>232</v>
      </c>
      <c r="C22" s="137"/>
      <c r="D22" s="129" t="s">
        <v>283</v>
      </c>
      <c r="E22" s="138">
        <v>45922.0</v>
      </c>
      <c r="F22" s="135">
        <v>2.0252100503393E13</v>
      </c>
      <c r="G22" s="136">
        <v>45968.0</v>
      </c>
      <c r="H22" s="128" t="s">
        <v>229</v>
      </c>
      <c r="I22" s="128" t="s">
        <v>230</v>
      </c>
      <c r="J22" s="12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127" t="s">
        <v>284</v>
      </c>
      <c r="B23" s="128" t="s">
        <v>232</v>
      </c>
      <c r="C23" s="128">
        <v>3.002414972E9</v>
      </c>
      <c r="D23" s="129" t="s">
        <v>285</v>
      </c>
      <c r="E23" s="139">
        <v>45922.0</v>
      </c>
      <c r="F23" s="131">
        <v>2.0252100499773E13</v>
      </c>
      <c r="G23" s="132">
        <v>45936.0</v>
      </c>
      <c r="H23" s="128" t="s">
        <v>229</v>
      </c>
      <c r="I23" s="128" t="s">
        <v>230</v>
      </c>
      <c r="J23" s="126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127" t="s">
        <v>286</v>
      </c>
      <c r="B24" s="128" t="s">
        <v>232</v>
      </c>
      <c r="C24" s="128">
        <v>3.142672471E9</v>
      </c>
      <c r="D24" s="129" t="s">
        <v>287</v>
      </c>
      <c r="E24" s="139">
        <v>45922.0</v>
      </c>
      <c r="F24" s="131">
        <v>2.0252100499803E13</v>
      </c>
      <c r="G24" s="136">
        <v>45988.0</v>
      </c>
      <c r="H24" s="128" t="s">
        <v>229</v>
      </c>
      <c r="I24" s="128" t="s">
        <v>230</v>
      </c>
      <c r="J24" s="126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127" t="s">
        <v>288</v>
      </c>
      <c r="B25" s="128" t="s">
        <v>254</v>
      </c>
      <c r="C25" s="128">
        <v>3.057681195E9</v>
      </c>
      <c r="D25" s="129" t="s">
        <v>289</v>
      </c>
      <c r="E25" s="139">
        <v>45924.0</v>
      </c>
      <c r="F25" s="131">
        <v>2.0252100499753E13</v>
      </c>
      <c r="G25" s="137"/>
      <c r="H25" s="128" t="s">
        <v>229</v>
      </c>
      <c r="I25" s="128" t="s">
        <v>230</v>
      </c>
      <c r="J25" s="126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127" t="s">
        <v>290</v>
      </c>
      <c r="B26" s="128" t="s">
        <v>254</v>
      </c>
      <c r="C26" s="128">
        <v>3.002251607E9</v>
      </c>
      <c r="D26" s="129" t="s">
        <v>291</v>
      </c>
      <c r="E26" s="139">
        <v>45924.0</v>
      </c>
      <c r="F26" s="131">
        <v>2.0252100491103E13</v>
      </c>
      <c r="G26" s="136">
        <v>45944.0</v>
      </c>
      <c r="H26" s="128" t="s">
        <v>229</v>
      </c>
      <c r="I26" s="128" t="s">
        <v>238</v>
      </c>
      <c r="J26" s="126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127" t="s">
        <v>292</v>
      </c>
      <c r="B27" s="128" t="s">
        <v>254</v>
      </c>
      <c r="C27" s="128">
        <v>3.112703834E9</v>
      </c>
      <c r="D27" s="129" t="s">
        <v>293</v>
      </c>
      <c r="E27" s="139">
        <v>45924.0</v>
      </c>
      <c r="F27" s="131">
        <v>2.0252100491083E13</v>
      </c>
      <c r="G27" s="128" t="s">
        <v>142</v>
      </c>
      <c r="H27" s="128" t="s">
        <v>229</v>
      </c>
      <c r="I27" s="128" t="s">
        <v>238</v>
      </c>
      <c r="J27" s="126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127" t="s">
        <v>294</v>
      </c>
      <c r="B28" s="128" t="s">
        <v>254</v>
      </c>
      <c r="C28" s="128">
        <v>3.232908357E9</v>
      </c>
      <c r="D28" s="129" t="s">
        <v>295</v>
      </c>
      <c r="E28" s="139">
        <v>45924.0</v>
      </c>
      <c r="F28" s="131">
        <v>2.0252100499893E13</v>
      </c>
      <c r="G28" s="128" t="s">
        <v>142</v>
      </c>
      <c r="H28" s="128" t="s">
        <v>229</v>
      </c>
      <c r="I28" s="128" t="s">
        <v>238</v>
      </c>
      <c r="J28" s="126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127" t="s">
        <v>296</v>
      </c>
      <c r="B29" s="128" t="s">
        <v>226</v>
      </c>
      <c r="C29" s="128" t="s">
        <v>297</v>
      </c>
      <c r="D29" s="129" t="s">
        <v>298</v>
      </c>
      <c r="E29" s="139">
        <v>45927.0</v>
      </c>
      <c r="F29" s="140">
        <v>2.0252100490913E13</v>
      </c>
      <c r="G29" s="136">
        <v>45972.0</v>
      </c>
      <c r="H29" s="128" t="s">
        <v>102</v>
      </c>
      <c r="I29" s="128" t="s">
        <v>230</v>
      </c>
      <c r="J29" s="126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141" t="s">
        <v>299</v>
      </c>
      <c r="B30" s="128" t="s">
        <v>254</v>
      </c>
      <c r="C30" s="128">
        <v>3.134051552E9</v>
      </c>
      <c r="D30" s="129" t="s">
        <v>300</v>
      </c>
      <c r="E30" s="130">
        <v>45931.0</v>
      </c>
      <c r="F30" s="131">
        <v>2.0252100531883E13</v>
      </c>
      <c r="G30" s="137"/>
      <c r="H30" s="128" t="s">
        <v>229</v>
      </c>
      <c r="I30" s="128" t="s">
        <v>230</v>
      </c>
      <c r="J30" s="126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142" t="s">
        <v>301</v>
      </c>
      <c r="B31" s="128" t="s">
        <v>254</v>
      </c>
      <c r="C31" s="128">
        <v>3.136164627E9</v>
      </c>
      <c r="D31" s="129" t="s">
        <v>302</v>
      </c>
      <c r="E31" s="130">
        <v>45931.0</v>
      </c>
      <c r="F31" s="135">
        <v>2.0252100530043E13</v>
      </c>
      <c r="G31" s="136">
        <v>45972.0</v>
      </c>
      <c r="H31" s="128" t="s">
        <v>102</v>
      </c>
      <c r="I31" s="128" t="s">
        <v>230</v>
      </c>
      <c r="J31" s="12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41" t="s">
        <v>303</v>
      </c>
      <c r="B32" s="128" t="s">
        <v>254</v>
      </c>
      <c r="C32" s="128">
        <v>3.202450991E9</v>
      </c>
      <c r="D32" s="129" t="s">
        <v>304</v>
      </c>
      <c r="E32" s="130">
        <v>45931.0</v>
      </c>
      <c r="F32" s="131">
        <v>2.0252100530093E13</v>
      </c>
      <c r="G32" s="137"/>
      <c r="H32" s="128" t="s">
        <v>305</v>
      </c>
      <c r="I32" s="128" t="s">
        <v>230</v>
      </c>
      <c r="J32" s="12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141" t="s">
        <v>306</v>
      </c>
      <c r="B33" s="128" t="s">
        <v>254</v>
      </c>
      <c r="C33" s="128">
        <v>3.143822106E9</v>
      </c>
      <c r="D33" s="129" t="s">
        <v>307</v>
      </c>
      <c r="E33" s="130">
        <v>45938.0</v>
      </c>
      <c r="F33" s="131">
        <v>2.0252100530243E13</v>
      </c>
      <c r="G33" s="136">
        <v>45945.0</v>
      </c>
      <c r="H33" s="128" t="s">
        <v>229</v>
      </c>
      <c r="I33" s="128" t="s">
        <v>230</v>
      </c>
      <c r="J33" s="12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141" t="s">
        <v>308</v>
      </c>
      <c r="B34" s="128" t="s">
        <v>254</v>
      </c>
      <c r="C34" s="128">
        <v>3.118116626E9</v>
      </c>
      <c r="D34" s="129" t="s">
        <v>309</v>
      </c>
      <c r="E34" s="130">
        <v>45938.0</v>
      </c>
      <c r="F34" s="135">
        <v>2.0252100555253E13</v>
      </c>
      <c r="G34" s="136">
        <v>45953.0</v>
      </c>
      <c r="H34" s="128" t="s">
        <v>229</v>
      </c>
      <c r="I34" s="128" t="s">
        <v>230</v>
      </c>
      <c r="J34" s="12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141" t="s">
        <v>310</v>
      </c>
      <c r="B35" s="128" t="s">
        <v>254</v>
      </c>
      <c r="C35" s="128">
        <v>3.118346475E9</v>
      </c>
      <c r="D35" s="129" t="s">
        <v>311</v>
      </c>
      <c r="E35" s="130">
        <v>45938.0</v>
      </c>
      <c r="F35" s="135">
        <v>2.0252100555273E13</v>
      </c>
      <c r="G35" s="137"/>
      <c r="H35" s="128" t="s">
        <v>229</v>
      </c>
      <c r="I35" s="128" t="s">
        <v>230</v>
      </c>
      <c r="J35" s="12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141" t="s">
        <v>312</v>
      </c>
      <c r="B36" s="128" t="s">
        <v>254</v>
      </c>
      <c r="C36" s="128">
        <v>3.003117255E9</v>
      </c>
      <c r="D36" s="129" t="s">
        <v>313</v>
      </c>
      <c r="E36" s="130">
        <v>45938.0</v>
      </c>
      <c r="F36" s="135">
        <v>2.0252100555203E13</v>
      </c>
      <c r="G36" s="136">
        <v>45988.0</v>
      </c>
      <c r="H36" s="128" t="s">
        <v>229</v>
      </c>
      <c r="I36" s="128" t="s">
        <v>230</v>
      </c>
      <c r="J36" s="12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141" t="s">
        <v>314</v>
      </c>
      <c r="B37" s="128" t="s">
        <v>232</v>
      </c>
      <c r="C37" s="128">
        <v>3.123977657E9</v>
      </c>
      <c r="D37" s="129" t="s">
        <v>315</v>
      </c>
      <c r="E37" s="143">
        <v>45946.0</v>
      </c>
      <c r="F37" s="135">
        <v>2.0252100567813E13</v>
      </c>
      <c r="G37" s="136">
        <v>45973.0</v>
      </c>
      <c r="H37" s="128" t="s">
        <v>229</v>
      </c>
      <c r="I37" s="128" t="s">
        <v>230</v>
      </c>
      <c r="J37" s="12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141" t="s">
        <v>316</v>
      </c>
      <c r="B38" s="128" t="s">
        <v>232</v>
      </c>
      <c r="C38" s="128">
        <v>3.12441677E9</v>
      </c>
      <c r="D38" s="129" t="s">
        <v>317</v>
      </c>
      <c r="E38" s="143">
        <v>45946.0</v>
      </c>
      <c r="F38" s="135">
        <v>2.0252100558793E13</v>
      </c>
      <c r="G38" s="136">
        <v>45988.0</v>
      </c>
      <c r="H38" s="128" t="s">
        <v>229</v>
      </c>
      <c r="I38" s="128" t="s">
        <v>230</v>
      </c>
      <c r="J38" s="12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142" t="s">
        <v>318</v>
      </c>
      <c r="B39" s="128" t="s">
        <v>232</v>
      </c>
      <c r="C39" s="128">
        <v>3.143750423E9</v>
      </c>
      <c r="D39" s="129" t="s">
        <v>319</v>
      </c>
      <c r="E39" s="143">
        <v>45946.0</v>
      </c>
      <c r="F39" s="131">
        <v>2.0252100567223E13</v>
      </c>
      <c r="G39" s="128" t="s">
        <v>142</v>
      </c>
      <c r="H39" s="128" t="s">
        <v>229</v>
      </c>
      <c r="I39" s="128" t="s">
        <v>238</v>
      </c>
      <c r="J39" s="126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142" t="s">
        <v>320</v>
      </c>
      <c r="B40" s="128" t="s">
        <v>232</v>
      </c>
      <c r="C40" s="128">
        <v>3.229250788E9</v>
      </c>
      <c r="D40" s="129" t="s">
        <v>321</v>
      </c>
      <c r="E40" s="143">
        <v>45946.0</v>
      </c>
      <c r="F40" s="131">
        <v>2.0252100558783E13</v>
      </c>
      <c r="G40" s="128" t="s">
        <v>142</v>
      </c>
      <c r="H40" s="128" t="s">
        <v>229</v>
      </c>
      <c r="I40" s="128" t="s">
        <v>238</v>
      </c>
      <c r="J40" s="12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141" t="s">
        <v>322</v>
      </c>
      <c r="B41" s="128" t="s">
        <v>232</v>
      </c>
      <c r="C41" s="128">
        <v>3.12382875E9</v>
      </c>
      <c r="D41" s="129" t="s">
        <v>323</v>
      </c>
      <c r="E41" s="143">
        <v>45946.0</v>
      </c>
      <c r="F41" s="131">
        <v>2.0252100558803E13</v>
      </c>
      <c r="G41" s="137"/>
      <c r="H41" s="128" t="s">
        <v>229</v>
      </c>
      <c r="I41" s="128" t="s">
        <v>230</v>
      </c>
      <c r="J41" s="12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141" t="s">
        <v>324</v>
      </c>
      <c r="B42" s="128" t="s">
        <v>232</v>
      </c>
      <c r="C42" s="128">
        <v>3.125339237E9</v>
      </c>
      <c r="D42" s="129" t="s">
        <v>325</v>
      </c>
      <c r="E42" s="143">
        <v>45946.0</v>
      </c>
      <c r="F42" s="135">
        <v>2.0252100567843E13</v>
      </c>
      <c r="G42" s="137"/>
      <c r="H42" s="128" t="s">
        <v>229</v>
      </c>
      <c r="I42" s="128" t="s">
        <v>230</v>
      </c>
      <c r="J42" s="126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141" t="s">
        <v>326</v>
      </c>
      <c r="B43" s="128" t="s">
        <v>254</v>
      </c>
      <c r="C43" s="128">
        <v>3.107539391E9</v>
      </c>
      <c r="D43" s="129" t="s">
        <v>327</v>
      </c>
      <c r="E43" s="143">
        <v>45952.0</v>
      </c>
      <c r="F43" s="131">
        <v>2.0252100583573E13</v>
      </c>
      <c r="G43" s="136">
        <v>45972.0</v>
      </c>
      <c r="H43" s="128" t="s">
        <v>229</v>
      </c>
      <c r="I43" s="128" t="s">
        <v>230</v>
      </c>
      <c r="J43" s="12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141" t="s">
        <v>328</v>
      </c>
      <c r="B44" s="128" t="s">
        <v>254</v>
      </c>
      <c r="C44" s="128">
        <v>3.502213411E9</v>
      </c>
      <c r="D44" s="129" t="s">
        <v>329</v>
      </c>
      <c r="E44" s="143">
        <v>45952.0</v>
      </c>
      <c r="F44" s="135">
        <v>2.0252100590683E13</v>
      </c>
      <c r="G44" s="136">
        <v>45972.0</v>
      </c>
      <c r="H44" s="128" t="s">
        <v>229</v>
      </c>
      <c r="I44" s="128" t="s">
        <v>230</v>
      </c>
      <c r="J44" s="12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141" t="s">
        <v>330</v>
      </c>
      <c r="B45" s="128" t="s">
        <v>254</v>
      </c>
      <c r="C45" s="128">
        <v>3.145677634E9</v>
      </c>
      <c r="D45" s="129" t="s">
        <v>331</v>
      </c>
      <c r="E45" s="143">
        <v>45952.0</v>
      </c>
      <c r="F45" s="131">
        <v>2.0252100583463E13</v>
      </c>
      <c r="G45" s="136">
        <v>45972.0</v>
      </c>
      <c r="H45" s="128" t="s">
        <v>229</v>
      </c>
      <c r="I45" s="128" t="s">
        <v>230</v>
      </c>
      <c r="J45" s="12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141" t="s">
        <v>332</v>
      </c>
      <c r="B46" s="128" t="s">
        <v>254</v>
      </c>
      <c r="C46" s="128">
        <v>3.004053895E9</v>
      </c>
      <c r="D46" s="129" t="s">
        <v>333</v>
      </c>
      <c r="E46" s="143">
        <v>45952.0</v>
      </c>
      <c r="F46" s="131">
        <v>2.0252100583523E13</v>
      </c>
      <c r="G46" s="137"/>
      <c r="H46" s="128" t="s">
        <v>305</v>
      </c>
      <c r="I46" s="128" t="s">
        <v>230</v>
      </c>
      <c r="J46" s="12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141" t="s">
        <v>334</v>
      </c>
      <c r="B47" s="128" t="s">
        <v>335</v>
      </c>
      <c r="C47" s="128">
        <v>3.057339408E9</v>
      </c>
      <c r="D47" s="129" t="s">
        <v>336</v>
      </c>
      <c r="E47" s="143">
        <v>45955.0</v>
      </c>
      <c r="F47" s="135">
        <v>2.0252100584073E13</v>
      </c>
      <c r="G47" s="136">
        <v>45972.0</v>
      </c>
      <c r="H47" s="128" t="s">
        <v>229</v>
      </c>
      <c r="I47" s="128" t="s">
        <v>230</v>
      </c>
      <c r="J47" s="12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141" t="s">
        <v>337</v>
      </c>
      <c r="B48" s="128" t="s">
        <v>232</v>
      </c>
      <c r="C48" s="128">
        <v>3.058171913E9</v>
      </c>
      <c r="D48" s="129" t="s">
        <v>338</v>
      </c>
      <c r="E48" s="143">
        <v>45960.0</v>
      </c>
      <c r="F48" s="135">
        <v>2.0252100583283E13</v>
      </c>
      <c r="G48" s="136">
        <v>45972.0</v>
      </c>
      <c r="H48" s="128" t="s">
        <v>229</v>
      </c>
      <c r="I48" s="128" t="s">
        <v>230</v>
      </c>
      <c r="J48" s="12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141" t="s">
        <v>339</v>
      </c>
      <c r="B49" s="128" t="s">
        <v>232</v>
      </c>
      <c r="C49" s="128">
        <v>3.153496867E9</v>
      </c>
      <c r="D49" s="129" t="s">
        <v>340</v>
      </c>
      <c r="E49" s="143">
        <v>45960.0</v>
      </c>
      <c r="F49" s="131">
        <v>2.0252100583343E13</v>
      </c>
      <c r="G49" s="136">
        <v>45973.0</v>
      </c>
      <c r="H49" s="128" t="s">
        <v>229</v>
      </c>
      <c r="I49" s="128" t="s">
        <v>230</v>
      </c>
      <c r="J49" s="12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141" t="s">
        <v>341</v>
      </c>
      <c r="B50" s="128" t="s">
        <v>232</v>
      </c>
      <c r="C50" s="128">
        <v>3.102488288E9</v>
      </c>
      <c r="D50" s="129" t="s">
        <v>342</v>
      </c>
      <c r="E50" s="143">
        <v>45960.0</v>
      </c>
      <c r="F50" s="131">
        <v>2.0252100584233E13</v>
      </c>
      <c r="G50" s="136">
        <v>45988.0</v>
      </c>
      <c r="H50" s="128" t="s">
        <v>229</v>
      </c>
      <c r="I50" s="128" t="s">
        <v>230</v>
      </c>
      <c r="J50" s="12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141" t="s">
        <v>343</v>
      </c>
      <c r="B51" s="128" t="s">
        <v>335</v>
      </c>
      <c r="C51" s="128">
        <v>3.125553411E9</v>
      </c>
      <c r="D51" s="129" t="s">
        <v>344</v>
      </c>
      <c r="E51" s="143">
        <v>45980.0</v>
      </c>
      <c r="F51" s="144"/>
      <c r="G51" s="128" t="s">
        <v>142</v>
      </c>
      <c r="H51" s="128" t="s">
        <v>229</v>
      </c>
      <c r="I51" s="128" t="s">
        <v>238</v>
      </c>
      <c r="J51" s="12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128" t="s">
        <v>345</v>
      </c>
      <c r="B52" s="128" t="s">
        <v>232</v>
      </c>
      <c r="C52" s="128">
        <v>3.213821295E9</v>
      </c>
      <c r="D52" s="129" t="s">
        <v>346</v>
      </c>
      <c r="E52" s="143">
        <v>45981.0</v>
      </c>
      <c r="F52" s="145"/>
      <c r="G52" s="128" t="s">
        <v>142</v>
      </c>
      <c r="H52" s="128" t="s">
        <v>229</v>
      </c>
      <c r="I52" s="128" t="s">
        <v>238</v>
      </c>
      <c r="J52" s="12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128" t="s">
        <v>347</v>
      </c>
      <c r="B53" s="128" t="s">
        <v>232</v>
      </c>
      <c r="C53" s="128">
        <v>3.017129698E9</v>
      </c>
      <c r="D53" s="129" t="s">
        <v>348</v>
      </c>
      <c r="E53" s="143">
        <v>45983.0</v>
      </c>
      <c r="F53" s="131">
        <v>2.0252100770213E13</v>
      </c>
      <c r="G53" s="137"/>
      <c r="H53" s="128" t="s">
        <v>102</v>
      </c>
      <c r="I53" s="128" t="s">
        <v>230</v>
      </c>
      <c r="J53" s="12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141" t="s">
        <v>349</v>
      </c>
      <c r="B54" s="128" t="s">
        <v>232</v>
      </c>
      <c r="C54" s="128">
        <v>3.163080087E9</v>
      </c>
      <c r="D54" s="129" t="s">
        <v>350</v>
      </c>
      <c r="E54" s="143">
        <v>45988.0</v>
      </c>
      <c r="F54" s="145"/>
      <c r="G54" s="128" t="s">
        <v>142</v>
      </c>
      <c r="H54" s="128" t="s">
        <v>229</v>
      </c>
      <c r="I54" s="128" t="s">
        <v>238</v>
      </c>
      <c r="J54" s="12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141" t="s">
        <v>351</v>
      </c>
      <c r="B55" s="128" t="s">
        <v>254</v>
      </c>
      <c r="C55" s="128">
        <v>3.192597227E9</v>
      </c>
      <c r="D55" s="129" t="s">
        <v>352</v>
      </c>
      <c r="E55" s="143">
        <v>46011.0</v>
      </c>
      <c r="F55" s="131">
        <v>2.0252100770233E13</v>
      </c>
      <c r="G55" s="137"/>
      <c r="H55" s="128" t="s">
        <v>229</v>
      </c>
      <c r="I55" s="128" t="s">
        <v>230</v>
      </c>
      <c r="J55" s="12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141" t="s">
        <v>353</v>
      </c>
      <c r="B56" s="128" t="s">
        <v>254</v>
      </c>
      <c r="C56" s="128">
        <v>3.007721895E9</v>
      </c>
      <c r="D56" s="129" t="s">
        <v>354</v>
      </c>
      <c r="E56" s="146">
        <v>46011.0</v>
      </c>
      <c r="F56" s="131">
        <v>2.0252100770143E13</v>
      </c>
      <c r="G56" s="137"/>
      <c r="H56" s="128" t="s">
        <v>229</v>
      </c>
      <c r="I56" s="128" t="s">
        <v>230</v>
      </c>
      <c r="J56" s="12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128" t="s">
        <v>355</v>
      </c>
      <c r="B57" s="128" t="s">
        <v>254</v>
      </c>
      <c r="C57" s="128">
        <v>3.147598376E9</v>
      </c>
      <c r="D57" s="129" t="s">
        <v>356</v>
      </c>
      <c r="E57" s="146">
        <v>46011.0</v>
      </c>
      <c r="F57" s="131">
        <v>2.0252100770163E13</v>
      </c>
      <c r="G57" s="137"/>
      <c r="H57" s="128" t="s">
        <v>229</v>
      </c>
      <c r="I57" s="128" t="s">
        <v>230</v>
      </c>
      <c r="J57" s="12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141" t="s">
        <v>357</v>
      </c>
      <c r="B58" s="128" t="s">
        <v>232</v>
      </c>
      <c r="C58" s="128">
        <v>3.12405111E9</v>
      </c>
      <c r="D58" s="129" t="s">
        <v>358</v>
      </c>
      <c r="E58" s="146">
        <v>46011.0</v>
      </c>
      <c r="F58" s="131">
        <v>2.0252100770083E13</v>
      </c>
      <c r="G58" s="137"/>
      <c r="H58" s="128" t="s">
        <v>229</v>
      </c>
      <c r="I58" s="128" t="s">
        <v>230</v>
      </c>
      <c r="J58" s="12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141" t="s">
        <v>359</v>
      </c>
      <c r="B59" s="128" t="s">
        <v>232</v>
      </c>
      <c r="C59" s="128">
        <v>3.045861499E9</v>
      </c>
      <c r="D59" s="129" t="s">
        <v>360</v>
      </c>
      <c r="E59" s="146">
        <v>46011.0</v>
      </c>
      <c r="F59" s="131">
        <v>2.0252100770243E13</v>
      </c>
      <c r="G59" s="137"/>
      <c r="H59" s="128" t="s">
        <v>229</v>
      </c>
      <c r="I59" s="128" t="s">
        <v>230</v>
      </c>
      <c r="J59" s="12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141" t="s">
        <v>361</v>
      </c>
      <c r="B60" s="128" t="s">
        <v>254</v>
      </c>
      <c r="C60" s="128">
        <v>3.142009031E9</v>
      </c>
      <c r="D60" s="129" t="s">
        <v>362</v>
      </c>
      <c r="E60" s="146">
        <v>46011.0</v>
      </c>
      <c r="F60" s="131">
        <v>2.0252100770253E13</v>
      </c>
      <c r="G60" s="137"/>
      <c r="H60" s="128" t="s">
        <v>102</v>
      </c>
      <c r="I60" s="128" t="s">
        <v>230</v>
      </c>
      <c r="J60" s="12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128" t="s">
        <v>363</v>
      </c>
      <c r="B61" s="128" t="s">
        <v>232</v>
      </c>
      <c r="C61" s="128">
        <v>3.124626451E9</v>
      </c>
      <c r="D61" s="129" t="s">
        <v>364</v>
      </c>
      <c r="E61" s="143">
        <v>46011.0</v>
      </c>
      <c r="F61" s="131">
        <v>2.0252100770093E13</v>
      </c>
      <c r="G61" s="137"/>
      <c r="H61" s="128" t="s">
        <v>305</v>
      </c>
      <c r="I61" s="128" t="s">
        <v>230</v>
      </c>
      <c r="J61" s="12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128" t="s">
        <v>365</v>
      </c>
      <c r="B62" s="128" t="s">
        <v>232</v>
      </c>
      <c r="C62" s="128">
        <v>3.174903278E9</v>
      </c>
      <c r="D62" s="129" t="s">
        <v>366</v>
      </c>
      <c r="E62" s="146">
        <v>46011.0</v>
      </c>
      <c r="F62" s="135">
        <v>2.0252100770123E13</v>
      </c>
      <c r="G62" s="136">
        <v>46019.0</v>
      </c>
      <c r="H62" s="128" t="s">
        <v>229</v>
      </c>
      <c r="I62" s="128" t="s">
        <v>230</v>
      </c>
      <c r="J62" s="12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128" t="s">
        <v>367</v>
      </c>
      <c r="B63" s="128" t="s">
        <v>254</v>
      </c>
      <c r="C63" s="128" t="s">
        <v>368</v>
      </c>
      <c r="D63" s="129" t="s">
        <v>369</v>
      </c>
      <c r="E63" s="146">
        <v>46013.0</v>
      </c>
      <c r="F63" s="131">
        <v>2.0252100770273E13</v>
      </c>
      <c r="G63" s="137"/>
      <c r="H63" s="128" t="s">
        <v>229</v>
      </c>
      <c r="I63" s="128" t="s">
        <v>230</v>
      </c>
      <c r="J63" s="12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128" t="s">
        <v>370</v>
      </c>
      <c r="B64" s="128" t="s">
        <v>232</v>
      </c>
      <c r="C64" s="128">
        <v>3.107614126E9</v>
      </c>
      <c r="D64" s="129" t="s">
        <v>371</v>
      </c>
      <c r="E64" s="146">
        <v>46013.0</v>
      </c>
      <c r="F64" s="131">
        <v>2.0252100770173E13</v>
      </c>
      <c r="G64" s="137"/>
      <c r="H64" s="128" t="s">
        <v>229</v>
      </c>
      <c r="I64" s="128" t="s">
        <v>230</v>
      </c>
      <c r="J64" s="12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128" t="s">
        <v>372</v>
      </c>
      <c r="B65" s="128" t="s">
        <v>335</v>
      </c>
      <c r="C65" s="128">
        <v>3.133843862E9</v>
      </c>
      <c r="D65" s="129" t="s">
        <v>373</v>
      </c>
      <c r="E65" s="143">
        <v>46017.0</v>
      </c>
      <c r="F65" s="131">
        <v>2.0252100439503E13</v>
      </c>
      <c r="G65" s="137"/>
      <c r="H65" s="128" t="s">
        <v>229</v>
      </c>
      <c r="I65" s="128" t="s">
        <v>230</v>
      </c>
      <c r="J65" s="12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128" t="s">
        <v>374</v>
      </c>
      <c r="B66" s="137"/>
      <c r="C66" s="137"/>
      <c r="D66" s="147"/>
      <c r="E66" s="143">
        <v>46017.0</v>
      </c>
      <c r="F66" s="131">
        <v>2.0252100770263E13</v>
      </c>
      <c r="G66" s="136">
        <v>46018.0</v>
      </c>
      <c r="H66" s="128" t="s">
        <v>102</v>
      </c>
      <c r="I66" s="128" t="s">
        <v>230</v>
      </c>
      <c r="J66" s="12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28" t="s">
        <v>375</v>
      </c>
      <c r="B67" s="128" t="s">
        <v>232</v>
      </c>
      <c r="C67" s="128">
        <v>3.112317012E9</v>
      </c>
      <c r="D67" s="129" t="s">
        <v>376</v>
      </c>
      <c r="E67" s="148" t="s">
        <v>377</v>
      </c>
      <c r="F67" s="145"/>
      <c r="G67" s="137"/>
      <c r="H67" s="128" t="s">
        <v>142</v>
      </c>
      <c r="I67" s="128" t="s">
        <v>230</v>
      </c>
      <c r="J67" s="12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149"/>
      <c r="B68" s="149"/>
      <c r="C68" s="149"/>
      <c r="D68" s="150"/>
      <c r="E68" s="151"/>
      <c r="F68" s="151"/>
      <c r="G68" s="152"/>
      <c r="H68" s="152"/>
      <c r="I68" s="152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137"/>
      <c r="B69" s="137"/>
      <c r="C69" s="137"/>
      <c r="D69" s="153"/>
      <c r="E69" s="154"/>
      <c r="F69" s="154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137"/>
      <c r="B70" s="137"/>
      <c r="C70" s="137"/>
      <c r="D70" s="153"/>
      <c r="E70" s="154"/>
      <c r="F70" s="154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137"/>
      <c r="B71" s="137"/>
      <c r="C71" s="137"/>
      <c r="D71" s="153"/>
      <c r="E71" s="154"/>
      <c r="F71" s="154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137"/>
      <c r="B72" s="137"/>
      <c r="C72" s="137"/>
      <c r="D72" s="153"/>
      <c r="E72" s="154"/>
      <c r="F72" s="154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137"/>
      <c r="B73" s="137"/>
      <c r="C73" s="137"/>
      <c r="D73" s="153"/>
      <c r="E73" s="154"/>
      <c r="F73" s="154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137"/>
      <c r="B74" s="137"/>
      <c r="C74" s="137"/>
      <c r="D74" s="153"/>
      <c r="E74" s="154"/>
      <c r="F74" s="154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137"/>
      <c r="B75" s="137"/>
      <c r="C75" s="137"/>
      <c r="D75" s="153"/>
      <c r="E75" s="154"/>
      <c r="F75" s="15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137"/>
      <c r="B76" s="137"/>
      <c r="C76" s="137"/>
      <c r="D76" s="153"/>
      <c r="E76" s="154"/>
      <c r="F76" s="154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137"/>
      <c r="B77" s="137"/>
      <c r="C77" s="137"/>
      <c r="D77" s="153"/>
      <c r="E77" s="154"/>
      <c r="F77" s="154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137"/>
      <c r="B78" s="137"/>
      <c r="C78" s="137"/>
      <c r="D78" s="153"/>
      <c r="E78" s="154"/>
      <c r="F78" s="154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137"/>
      <c r="B79" s="137"/>
      <c r="C79" s="137"/>
      <c r="D79" s="153"/>
      <c r="E79" s="154"/>
      <c r="F79" s="154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137"/>
      <c r="B80" s="137"/>
      <c r="C80" s="137"/>
      <c r="D80" s="153"/>
      <c r="E80" s="154"/>
      <c r="F80" s="15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137"/>
      <c r="B81" s="137"/>
      <c r="C81" s="137"/>
      <c r="D81" s="153"/>
      <c r="E81" s="154"/>
      <c r="F81" s="154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137"/>
      <c r="B82" s="137"/>
      <c r="C82" s="137"/>
      <c r="D82" s="153"/>
      <c r="E82" s="154"/>
      <c r="F82" s="154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137"/>
      <c r="B83" s="137"/>
      <c r="C83" s="137"/>
      <c r="D83" s="153"/>
      <c r="E83" s="154"/>
      <c r="F83" s="154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137"/>
      <c r="B84" s="137"/>
      <c r="C84" s="137"/>
      <c r="D84" s="153"/>
      <c r="E84" s="154"/>
      <c r="F84" s="154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137"/>
      <c r="B85" s="137"/>
      <c r="C85" s="137"/>
      <c r="D85" s="153"/>
      <c r="E85" s="154"/>
      <c r="F85" s="15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137"/>
      <c r="B86" s="137"/>
      <c r="C86" s="137"/>
      <c r="D86" s="153"/>
      <c r="E86" s="154"/>
      <c r="F86" s="154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37"/>
      <c r="B87" s="137"/>
      <c r="C87" s="137"/>
      <c r="D87" s="153"/>
      <c r="E87" s="154"/>
      <c r="F87" s="154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37"/>
      <c r="B88" s="137"/>
      <c r="C88" s="137"/>
      <c r="D88" s="153"/>
      <c r="E88" s="154"/>
      <c r="F88" s="154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37"/>
      <c r="B89" s="137"/>
      <c r="C89" s="137"/>
      <c r="D89" s="153"/>
      <c r="E89" s="154"/>
      <c r="F89" s="154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37"/>
      <c r="B90" s="137"/>
      <c r="C90" s="137"/>
      <c r="D90" s="153"/>
      <c r="E90" s="154"/>
      <c r="F90" s="154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37"/>
      <c r="B91" s="137"/>
      <c r="C91" s="137"/>
      <c r="D91" s="153"/>
      <c r="E91" s="154"/>
      <c r="F91" s="154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37"/>
      <c r="B92" s="137"/>
      <c r="C92" s="137"/>
      <c r="D92" s="153"/>
      <c r="E92" s="154"/>
      <c r="F92" s="154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37"/>
      <c r="B93" s="137"/>
      <c r="C93" s="137"/>
      <c r="D93" s="153"/>
      <c r="E93" s="154"/>
      <c r="F93" s="154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37"/>
      <c r="B94" s="137"/>
      <c r="C94" s="137"/>
      <c r="D94" s="153"/>
      <c r="E94" s="154"/>
      <c r="F94" s="154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37"/>
      <c r="B95" s="137"/>
      <c r="C95" s="137"/>
      <c r="D95" s="153"/>
      <c r="E95" s="154"/>
      <c r="F95" s="154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37"/>
      <c r="B96" s="137"/>
      <c r="C96" s="137"/>
      <c r="D96" s="153"/>
      <c r="E96" s="154"/>
      <c r="F96" s="154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37"/>
      <c r="B97" s="137"/>
      <c r="C97" s="137"/>
      <c r="D97" s="153"/>
      <c r="E97" s="154"/>
      <c r="F97" s="154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37"/>
      <c r="B98" s="137"/>
      <c r="C98" s="137"/>
      <c r="D98" s="153"/>
      <c r="E98" s="154"/>
      <c r="F98" s="154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37"/>
      <c r="B99" s="137"/>
      <c r="C99" s="137"/>
      <c r="D99" s="153"/>
      <c r="E99" s="154"/>
      <c r="F99" s="154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37"/>
      <c r="B100" s="137"/>
      <c r="C100" s="137"/>
      <c r="D100" s="153"/>
      <c r="E100" s="154"/>
      <c r="F100" s="154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37"/>
      <c r="B101" s="137"/>
      <c r="C101" s="137"/>
      <c r="D101" s="153"/>
      <c r="E101" s="154"/>
      <c r="F101" s="154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37"/>
      <c r="B102" s="137"/>
      <c r="C102" s="137"/>
      <c r="D102" s="153"/>
      <c r="E102" s="154"/>
      <c r="F102" s="154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37"/>
      <c r="B103" s="137"/>
      <c r="C103" s="137"/>
      <c r="D103" s="153"/>
      <c r="E103" s="154"/>
      <c r="F103" s="154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37"/>
      <c r="B104" s="137"/>
      <c r="C104" s="137"/>
      <c r="D104" s="153"/>
      <c r="E104" s="154"/>
      <c r="F104" s="154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37"/>
      <c r="B105" s="137"/>
      <c r="C105" s="137"/>
      <c r="D105" s="153"/>
      <c r="E105" s="154"/>
      <c r="F105" s="154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37"/>
      <c r="B106" s="137"/>
      <c r="C106" s="137"/>
      <c r="D106" s="153"/>
      <c r="E106" s="154"/>
      <c r="F106" s="154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37"/>
      <c r="B107" s="137"/>
      <c r="C107" s="137"/>
      <c r="D107" s="153"/>
      <c r="E107" s="154"/>
      <c r="F107" s="154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37"/>
      <c r="B108" s="137"/>
      <c r="C108" s="137"/>
      <c r="D108" s="153"/>
      <c r="E108" s="154"/>
      <c r="F108" s="154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37"/>
      <c r="B109" s="137"/>
      <c r="C109" s="137"/>
      <c r="D109" s="153"/>
      <c r="E109" s="154"/>
      <c r="F109" s="154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37"/>
      <c r="B110" s="137"/>
      <c r="C110" s="137"/>
      <c r="D110" s="153"/>
      <c r="E110" s="154"/>
      <c r="F110" s="154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37"/>
      <c r="B111" s="137"/>
      <c r="C111" s="137"/>
      <c r="D111" s="153"/>
      <c r="E111" s="154"/>
      <c r="F111" s="154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37"/>
      <c r="B112" s="137"/>
      <c r="C112" s="137"/>
      <c r="D112" s="153"/>
      <c r="E112" s="154"/>
      <c r="F112" s="154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37"/>
      <c r="B113" s="137"/>
      <c r="C113" s="137"/>
      <c r="D113" s="153"/>
      <c r="E113" s="154"/>
      <c r="F113" s="154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37"/>
      <c r="B114" s="137"/>
      <c r="C114" s="137"/>
      <c r="D114" s="153"/>
      <c r="E114" s="154"/>
      <c r="F114" s="154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37"/>
      <c r="B115" s="137"/>
      <c r="C115" s="137"/>
      <c r="D115" s="153"/>
      <c r="E115" s="154"/>
      <c r="F115" s="154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37"/>
      <c r="B116" s="137"/>
      <c r="C116" s="137"/>
      <c r="D116" s="153"/>
      <c r="E116" s="154"/>
      <c r="F116" s="154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37"/>
      <c r="B117" s="137"/>
      <c r="C117" s="137"/>
      <c r="D117" s="153"/>
      <c r="E117" s="154"/>
      <c r="F117" s="154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37"/>
      <c r="B118" s="137"/>
      <c r="C118" s="137"/>
      <c r="D118" s="153"/>
      <c r="E118" s="154"/>
      <c r="F118" s="154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37"/>
      <c r="B119" s="137"/>
      <c r="C119" s="137"/>
      <c r="D119" s="153"/>
      <c r="E119" s="154"/>
      <c r="F119" s="154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37"/>
      <c r="B120" s="137"/>
      <c r="C120" s="137"/>
      <c r="D120" s="153"/>
      <c r="E120" s="154"/>
      <c r="F120" s="154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37"/>
      <c r="B121" s="137"/>
      <c r="C121" s="137"/>
      <c r="D121" s="153"/>
      <c r="E121" s="154"/>
      <c r="F121" s="154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37"/>
      <c r="B122" s="137"/>
      <c r="C122" s="137"/>
      <c r="D122" s="153"/>
      <c r="E122" s="154"/>
      <c r="F122" s="154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37"/>
      <c r="B123" s="137"/>
      <c r="C123" s="137"/>
      <c r="D123" s="153"/>
      <c r="E123" s="154"/>
      <c r="F123" s="154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37"/>
      <c r="B124" s="137"/>
      <c r="C124" s="137"/>
      <c r="D124" s="153"/>
      <c r="E124" s="154"/>
      <c r="F124" s="154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37"/>
      <c r="B125" s="137"/>
      <c r="C125" s="137"/>
      <c r="D125" s="153"/>
      <c r="E125" s="154"/>
      <c r="F125" s="154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37"/>
      <c r="B126" s="137"/>
      <c r="C126" s="137"/>
      <c r="D126" s="153"/>
      <c r="E126" s="154"/>
      <c r="F126" s="154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37"/>
      <c r="B127" s="137"/>
      <c r="C127" s="137"/>
      <c r="D127" s="153"/>
      <c r="E127" s="154"/>
      <c r="F127" s="154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37"/>
      <c r="B128" s="137"/>
      <c r="C128" s="137"/>
      <c r="D128" s="153"/>
      <c r="E128" s="154"/>
      <c r="F128" s="154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37"/>
      <c r="B129" s="137"/>
      <c r="C129" s="137"/>
      <c r="D129" s="153"/>
      <c r="E129" s="154"/>
      <c r="F129" s="154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37"/>
      <c r="B130" s="137"/>
      <c r="C130" s="137"/>
      <c r="D130" s="153"/>
      <c r="E130" s="154"/>
      <c r="F130" s="154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37"/>
      <c r="B131" s="137"/>
      <c r="C131" s="137"/>
      <c r="D131" s="153"/>
      <c r="E131" s="154"/>
      <c r="F131" s="154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37"/>
      <c r="B132" s="137"/>
      <c r="C132" s="137"/>
      <c r="D132" s="153"/>
      <c r="E132" s="154"/>
      <c r="F132" s="154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37"/>
      <c r="B133" s="137"/>
      <c r="C133" s="137"/>
      <c r="D133" s="153"/>
      <c r="E133" s="154"/>
      <c r="F133" s="154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37"/>
      <c r="B134" s="137"/>
      <c r="C134" s="137"/>
      <c r="D134" s="153"/>
      <c r="E134" s="154"/>
      <c r="F134" s="154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37"/>
      <c r="B135" s="137"/>
      <c r="C135" s="137"/>
      <c r="D135" s="153"/>
      <c r="E135" s="154"/>
      <c r="F135" s="154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37"/>
      <c r="B136" s="137"/>
      <c r="C136" s="137"/>
      <c r="D136" s="153"/>
      <c r="E136" s="154"/>
      <c r="F136" s="154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37"/>
      <c r="B137" s="137"/>
      <c r="C137" s="137"/>
      <c r="D137" s="153"/>
      <c r="E137" s="154"/>
      <c r="F137" s="154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37"/>
      <c r="B138" s="137"/>
      <c r="C138" s="137"/>
      <c r="D138" s="153"/>
      <c r="E138" s="154"/>
      <c r="F138" s="154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37"/>
      <c r="B139" s="137"/>
      <c r="C139" s="137"/>
      <c r="D139" s="153"/>
      <c r="E139" s="154"/>
      <c r="F139" s="154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37"/>
      <c r="B140" s="137"/>
      <c r="C140" s="137"/>
      <c r="D140" s="153"/>
      <c r="E140" s="154"/>
      <c r="F140" s="154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37"/>
      <c r="B141" s="137"/>
      <c r="C141" s="137"/>
      <c r="D141" s="153"/>
      <c r="E141" s="154"/>
      <c r="F141" s="154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37"/>
      <c r="B142" s="137"/>
      <c r="C142" s="137"/>
      <c r="D142" s="153"/>
      <c r="E142" s="154"/>
      <c r="F142" s="154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37"/>
      <c r="B143" s="137"/>
      <c r="C143" s="137"/>
      <c r="D143" s="153"/>
      <c r="E143" s="154"/>
      <c r="F143" s="154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37"/>
      <c r="B144" s="137"/>
      <c r="C144" s="137"/>
      <c r="D144" s="153"/>
      <c r="E144" s="154"/>
      <c r="F144" s="154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37"/>
      <c r="B145" s="137"/>
      <c r="C145" s="137"/>
      <c r="D145" s="153"/>
      <c r="E145" s="154"/>
      <c r="F145" s="154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37"/>
      <c r="B146" s="137"/>
      <c r="C146" s="137"/>
      <c r="D146" s="153"/>
      <c r="E146" s="154"/>
      <c r="F146" s="154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37"/>
      <c r="B147" s="137"/>
      <c r="C147" s="137"/>
      <c r="D147" s="153"/>
      <c r="E147" s="154"/>
      <c r="F147" s="154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37"/>
      <c r="B148" s="137"/>
      <c r="C148" s="137"/>
      <c r="D148" s="153"/>
      <c r="E148" s="154"/>
      <c r="F148" s="154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37"/>
      <c r="B149" s="137"/>
      <c r="C149" s="137"/>
      <c r="D149" s="153"/>
      <c r="E149" s="154"/>
      <c r="F149" s="154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37"/>
      <c r="B150" s="137"/>
      <c r="C150" s="137"/>
      <c r="D150" s="153"/>
      <c r="E150" s="154"/>
      <c r="F150" s="154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37"/>
      <c r="B151" s="137"/>
      <c r="C151" s="137"/>
      <c r="D151" s="153"/>
      <c r="E151" s="154"/>
      <c r="F151" s="154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37"/>
      <c r="B152" s="137"/>
      <c r="C152" s="137"/>
      <c r="D152" s="153"/>
      <c r="E152" s="154"/>
      <c r="F152" s="154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37"/>
      <c r="B153" s="137"/>
      <c r="C153" s="137"/>
      <c r="D153" s="153"/>
      <c r="E153" s="154"/>
      <c r="F153" s="154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37"/>
      <c r="B154" s="137"/>
      <c r="C154" s="137"/>
      <c r="D154" s="153"/>
      <c r="E154" s="154"/>
      <c r="F154" s="154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37"/>
      <c r="B155" s="137"/>
      <c r="C155" s="137"/>
      <c r="D155" s="153"/>
      <c r="E155" s="154"/>
      <c r="F155" s="154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37"/>
      <c r="B156" s="137"/>
      <c r="C156" s="137"/>
      <c r="D156" s="153"/>
      <c r="E156" s="154"/>
      <c r="F156" s="154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37"/>
      <c r="B157" s="137"/>
      <c r="C157" s="137"/>
      <c r="D157" s="153"/>
      <c r="E157" s="154"/>
      <c r="F157" s="154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37"/>
      <c r="B158" s="137"/>
      <c r="C158" s="137"/>
      <c r="D158" s="153"/>
      <c r="E158" s="154"/>
      <c r="F158" s="154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37"/>
      <c r="B159" s="137"/>
      <c r="C159" s="137"/>
      <c r="D159" s="153"/>
      <c r="E159" s="154"/>
      <c r="F159" s="154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37"/>
      <c r="B160" s="137"/>
      <c r="C160" s="137"/>
      <c r="D160" s="153"/>
      <c r="E160" s="154"/>
      <c r="F160" s="154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37"/>
      <c r="B161" s="137"/>
      <c r="C161" s="137"/>
      <c r="D161" s="153"/>
      <c r="E161" s="154"/>
      <c r="F161" s="154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37"/>
      <c r="B162" s="137"/>
      <c r="C162" s="137"/>
      <c r="D162" s="153"/>
      <c r="E162" s="154"/>
      <c r="F162" s="154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37"/>
      <c r="B163" s="137"/>
      <c r="C163" s="137"/>
      <c r="D163" s="153"/>
      <c r="E163" s="154"/>
      <c r="F163" s="154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37"/>
      <c r="B164" s="137"/>
      <c r="C164" s="137"/>
      <c r="D164" s="153"/>
      <c r="E164" s="154"/>
      <c r="F164" s="154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37"/>
      <c r="B165" s="137"/>
      <c r="C165" s="137"/>
      <c r="D165" s="153"/>
      <c r="E165" s="154"/>
      <c r="F165" s="154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37"/>
      <c r="B166" s="137"/>
      <c r="C166" s="137"/>
      <c r="D166" s="153"/>
      <c r="E166" s="154"/>
      <c r="F166" s="154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37"/>
      <c r="B167" s="137"/>
      <c r="C167" s="137"/>
      <c r="D167" s="153"/>
      <c r="E167" s="154"/>
      <c r="F167" s="154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37"/>
      <c r="B168" s="137"/>
      <c r="C168" s="137"/>
      <c r="D168" s="153"/>
      <c r="E168" s="154"/>
      <c r="F168" s="154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37"/>
      <c r="B169" s="137"/>
      <c r="C169" s="137"/>
      <c r="D169" s="153"/>
      <c r="E169" s="154"/>
      <c r="F169" s="154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37"/>
      <c r="B170" s="137"/>
      <c r="C170" s="137"/>
      <c r="D170" s="153"/>
      <c r="E170" s="154"/>
      <c r="F170" s="154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37"/>
      <c r="B171" s="137"/>
      <c r="C171" s="137"/>
      <c r="D171" s="153"/>
      <c r="E171" s="154"/>
      <c r="F171" s="154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37"/>
      <c r="B172" s="137"/>
      <c r="C172" s="137"/>
      <c r="D172" s="153"/>
      <c r="E172" s="154"/>
      <c r="F172" s="154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37"/>
      <c r="B173" s="137"/>
      <c r="C173" s="137"/>
      <c r="D173" s="153"/>
      <c r="E173" s="154"/>
      <c r="F173" s="154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37"/>
      <c r="B174" s="137"/>
      <c r="C174" s="137"/>
      <c r="D174" s="153"/>
      <c r="E174" s="154"/>
      <c r="F174" s="154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37"/>
      <c r="B175" s="137"/>
      <c r="C175" s="137"/>
      <c r="D175" s="153"/>
      <c r="E175" s="154"/>
      <c r="F175" s="154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37"/>
      <c r="B176" s="137"/>
      <c r="C176" s="137"/>
      <c r="D176" s="153"/>
      <c r="E176" s="154"/>
      <c r="F176" s="154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37"/>
      <c r="B177" s="137"/>
      <c r="C177" s="137"/>
      <c r="D177" s="153"/>
      <c r="E177" s="154"/>
      <c r="F177" s="154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37"/>
      <c r="B178" s="137"/>
      <c r="C178" s="137"/>
      <c r="D178" s="153"/>
      <c r="E178" s="154"/>
      <c r="F178" s="154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37"/>
      <c r="B179" s="137"/>
      <c r="C179" s="137"/>
      <c r="D179" s="153"/>
      <c r="E179" s="154"/>
      <c r="F179" s="154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37"/>
      <c r="B180" s="137"/>
      <c r="C180" s="137"/>
      <c r="D180" s="153"/>
      <c r="E180" s="154"/>
      <c r="F180" s="154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37"/>
      <c r="B181" s="137"/>
      <c r="C181" s="137"/>
      <c r="D181" s="153"/>
      <c r="E181" s="154"/>
      <c r="F181" s="154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37"/>
      <c r="B182" s="137"/>
      <c r="C182" s="137"/>
      <c r="D182" s="153"/>
      <c r="E182" s="154"/>
      <c r="F182" s="154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37"/>
      <c r="B183" s="137"/>
      <c r="C183" s="137"/>
      <c r="D183" s="153"/>
      <c r="E183" s="154"/>
      <c r="F183" s="154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37"/>
      <c r="B184" s="137"/>
      <c r="C184" s="137"/>
      <c r="D184" s="153"/>
      <c r="E184" s="154"/>
      <c r="F184" s="154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37"/>
      <c r="B185" s="137"/>
      <c r="C185" s="137"/>
      <c r="D185" s="153"/>
      <c r="E185" s="154"/>
      <c r="F185" s="154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37"/>
      <c r="B186" s="137"/>
      <c r="C186" s="137"/>
      <c r="D186" s="153"/>
      <c r="E186" s="154"/>
      <c r="F186" s="154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37"/>
      <c r="B187" s="137"/>
      <c r="C187" s="137"/>
      <c r="D187" s="153"/>
      <c r="E187" s="154"/>
      <c r="F187" s="154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37"/>
      <c r="B188" s="137"/>
      <c r="C188" s="137"/>
      <c r="D188" s="153"/>
      <c r="E188" s="154"/>
      <c r="F188" s="154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37"/>
      <c r="B189" s="137"/>
      <c r="C189" s="137"/>
      <c r="D189" s="153"/>
      <c r="E189" s="154"/>
      <c r="F189" s="154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37"/>
      <c r="B190" s="137"/>
      <c r="C190" s="137"/>
      <c r="D190" s="153"/>
      <c r="E190" s="154"/>
      <c r="F190" s="154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37"/>
      <c r="B191" s="137"/>
      <c r="C191" s="137"/>
      <c r="D191" s="153"/>
      <c r="E191" s="154"/>
      <c r="F191" s="154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37"/>
      <c r="B192" s="137"/>
      <c r="C192" s="137"/>
      <c r="D192" s="153"/>
      <c r="E192" s="154"/>
      <c r="F192" s="154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37"/>
      <c r="B193" s="137"/>
      <c r="C193" s="137"/>
      <c r="D193" s="153"/>
      <c r="E193" s="154"/>
      <c r="F193" s="154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37"/>
      <c r="B194" s="137"/>
      <c r="C194" s="137"/>
      <c r="D194" s="153"/>
      <c r="E194" s="154"/>
      <c r="F194" s="154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37"/>
      <c r="B195" s="137"/>
      <c r="C195" s="137"/>
      <c r="D195" s="153"/>
      <c r="E195" s="154"/>
      <c r="F195" s="154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37"/>
      <c r="B196" s="137"/>
      <c r="C196" s="137"/>
      <c r="D196" s="153"/>
      <c r="E196" s="154"/>
      <c r="F196" s="154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37"/>
      <c r="B197" s="137"/>
      <c r="C197" s="137"/>
      <c r="D197" s="153"/>
      <c r="E197" s="154"/>
      <c r="F197" s="154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37"/>
      <c r="B198" s="137"/>
      <c r="C198" s="137"/>
      <c r="D198" s="153"/>
      <c r="E198" s="154"/>
      <c r="F198" s="154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37"/>
      <c r="B199" s="137"/>
      <c r="C199" s="137"/>
      <c r="D199" s="153"/>
      <c r="E199" s="154"/>
      <c r="F199" s="154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37"/>
      <c r="B200" s="137"/>
      <c r="C200" s="137"/>
      <c r="D200" s="153"/>
      <c r="E200" s="154"/>
      <c r="F200" s="154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37"/>
      <c r="B201" s="137"/>
      <c r="C201" s="137"/>
      <c r="D201" s="153"/>
      <c r="E201" s="154"/>
      <c r="F201" s="154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37"/>
      <c r="B202" s="137"/>
      <c r="C202" s="137"/>
      <c r="D202" s="153"/>
      <c r="E202" s="154"/>
      <c r="F202" s="154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37"/>
      <c r="B203" s="137"/>
      <c r="C203" s="137"/>
      <c r="D203" s="153"/>
      <c r="E203" s="154"/>
      <c r="F203" s="154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37"/>
      <c r="B204" s="137"/>
      <c r="C204" s="137"/>
      <c r="D204" s="153"/>
      <c r="E204" s="154"/>
      <c r="F204" s="154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37"/>
      <c r="B205" s="137"/>
      <c r="C205" s="137"/>
      <c r="D205" s="153"/>
      <c r="E205" s="154"/>
      <c r="F205" s="154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37"/>
      <c r="B206" s="137"/>
      <c r="C206" s="137"/>
      <c r="D206" s="153"/>
      <c r="E206" s="154"/>
      <c r="F206" s="154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37"/>
      <c r="B207" s="137"/>
      <c r="C207" s="137"/>
      <c r="D207" s="153"/>
      <c r="E207" s="154"/>
      <c r="F207" s="154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37"/>
      <c r="B208" s="137"/>
      <c r="C208" s="137"/>
      <c r="D208" s="153"/>
      <c r="E208" s="154"/>
      <c r="F208" s="154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37"/>
      <c r="B209" s="137"/>
      <c r="C209" s="137"/>
      <c r="D209" s="153"/>
      <c r="E209" s="154"/>
      <c r="F209" s="154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37"/>
      <c r="B210" s="137"/>
      <c r="C210" s="137"/>
      <c r="D210" s="153"/>
      <c r="E210" s="154"/>
      <c r="F210" s="154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37"/>
      <c r="B211" s="137"/>
      <c r="C211" s="137"/>
      <c r="D211" s="153"/>
      <c r="E211" s="154"/>
      <c r="F211" s="154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37"/>
      <c r="B212" s="137"/>
      <c r="C212" s="137"/>
      <c r="D212" s="153"/>
      <c r="E212" s="154"/>
      <c r="F212" s="154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37"/>
      <c r="B213" s="137"/>
      <c r="C213" s="137"/>
      <c r="D213" s="153"/>
      <c r="E213" s="154"/>
      <c r="F213" s="154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37"/>
      <c r="B214" s="137"/>
      <c r="C214" s="137"/>
      <c r="D214" s="153"/>
      <c r="E214" s="154"/>
      <c r="F214" s="154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37"/>
      <c r="B215" s="137"/>
      <c r="C215" s="137"/>
      <c r="D215" s="153"/>
      <c r="E215" s="154"/>
      <c r="F215" s="154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37"/>
      <c r="B216" s="137"/>
      <c r="C216" s="137"/>
      <c r="D216" s="153"/>
      <c r="E216" s="154"/>
      <c r="F216" s="154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37"/>
      <c r="B217" s="137"/>
      <c r="C217" s="137"/>
      <c r="D217" s="153"/>
      <c r="E217" s="154"/>
      <c r="F217" s="154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37"/>
      <c r="B218" s="137"/>
      <c r="C218" s="137"/>
      <c r="D218" s="153"/>
      <c r="E218" s="154"/>
      <c r="F218" s="154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37"/>
      <c r="B219" s="137"/>
      <c r="C219" s="137"/>
      <c r="D219" s="153"/>
      <c r="E219" s="154"/>
      <c r="F219" s="154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37"/>
      <c r="B220" s="137"/>
      <c r="C220" s="137"/>
      <c r="D220" s="153"/>
      <c r="E220" s="154"/>
      <c r="F220" s="154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37"/>
      <c r="B221" s="137"/>
      <c r="C221" s="137"/>
      <c r="D221" s="153"/>
      <c r="E221" s="154"/>
      <c r="F221" s="154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37"/>
      <c r="B222" s="137"/>
      <c r="C222" s="137"/>
      <c r="D222" s="153"/>
      <c r="E222" s="154"/>
      <c r="F222" s="154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37"/>
      <c r="B223" s="137"/>
      <c r="C223" s="137"/>
      <c r="D223" s="153"/>
      <c r="E223" s="154"/>
      <c r="F223" s="154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37"/>
      <c r="B224" s="137"/>
      <c r="C224" s="137"/>
      <c r="D224" s="153"/>
      <c r="E224" s="154"/>
      <c r="F224" s="154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37"/>
      <c r="B225" s="137"/>
      <c r="C225" s="137"/>
      <c r="D225" s="153"/>
      <c r="E225" s="154"/>
      <c r="F225" s="154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37"/>
      <c r="B226" s="137"/>
      <c r="C226" s="137"/>
      <c r="D226" s="153"/>
      <c r="E226" s="154"/>
      <c r="F226" s="154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37"/>
      <c r="B227" s="137"/>
      <c r="C227" s="137"/>
      <c r="D227" s="153"/>
      <c r="E227" s="154"/>
      <c r="F227" s="154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37"/>
      <c r="B228" s="137"/>
      <c r="C228" s="137"/>
      <c r="D228" s="153"/>
      <c r="E228" s="154"/>
      <c r="F228" s="154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37"/>
      <c r="B229" s="137"/>
      <c r="C229" s="137"/>
      <c r="D229" s="153"/>
      <c r="E229" s="154"/>
      <c r="F229" s="154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37"/>
      <c r="B230" s="137"/>
      <c r="C230" s="137"/>
      <c r="D230" s="153"/>
      <c r="E230" s="154"/>
      <c r="F230" s="154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37"/>
      <c r="B231" s="137"/>
      <c r="C231" s="137"/>
      <c r="D231" s="153"/>
      <c r="E231" s="154"/>
      <c r="F231" s="154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37"/>
      <c r="B232" s="137"/>
      <c r="C232" s="137"/>
      <c r="D232" s="153"/>
      <c r="E232" s="154"/>
      <c r="F232" s="154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37"/>
      <c r="B233" s="137"/>
      <c r="C233" s="137"/>
      <c r="D233" s="153"/>
      <c r="E233" s="154"/>
      <c r="F233" s="154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37"/>
      <c r="B234" s="137"/>
      <c r="C234" s="137"/>
      <c r="D234" s="153"/>
      <c r="E234" s="154"/>
      <c r="F234" s="154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37"/>
      <c r="B235" s="137"/>
      <c r="C235" s="137"/>
      <c r="D235" s="153"/>
      <c r="E235" s="154"/>
      <c r="F235" s="154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37"/>
      <c r="B236" s="137"/>
      <c r="C236" s="137"/>
      <c r="D236" s="153"/>
      <c r="E236" s="154"/>
      <c r="F236" s="154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37"/>
      <c r="B237" s="137"/>
      <c r="C237" s="137"/>
      <c r="D237" s="153"/>
      <c r="E237" s="154"/>
      <c r="F237" s="154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37"/>
      <c r="B238" s="137"/>
      <c r="C238" s="137"/>
      <c r="D238" s="153"/>
      <c r="E238" s="154"/>
      <c r="F238" s="154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37"/>
      <c r="B239" s="137"/>
      <c r="C239" s="137"/>
      <c r="D239" s="153"/>
      <c r="E239" s="154"/>
      <c r="F239" s="154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37"/>
      <c r="B240" s="137"/>
      <c r="C240" s="137"/>
      <c r="D240" s="153"/>
      <c r="E240" s="154"/>
      <c r="F240" s="154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37"/>
      <c r="B241" s="137"/>
      <c r="C241" s="137"/>
      <c r="D241" s="153"/>
      <c r="E241" s="154"/>
      <c r="F241" s="154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37"/>
      <c r="B242" s="137"/>
      <c r="C242" s="137"/>
      <c r="D242" s="153"/>
      <c r="E242" s="154"/>
      <c r="F242" s="154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37"/>
      <c r="B243" s="137"/>
      <c r="C243" s="137"/>
      <c r="D243" s="153"/>
      <c r="E243" s="154"/>
      <c r="F243" s="154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37"/>
      <c r="B244" s="137"/>
      <c r="C244" s="137"/>
      <c r="D244" s="153"/>
      <c r="E244" s="154"/>
      <c r="F244" s="154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37"/>
      <c r="B245" s="137"/>
      <c r="C245" s="137"/>
      <c r="D245" s="153"/>
      <c r="E245" s="154"/>
      <c r="F245" s="154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37"/>
      <c r="B246" s="137"/>
      <c r="C246" s="137"/>
      <c r="D246" s="153"/>
      <c r="E246" s="154"/>
      <c r="F246" s="154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37"/>
      <c r="B247" s="137"/>
      <c r="C247" s="137"/>
      <c r="D247" s="153"/>
      <c r="E247" s="154"/>
      <c r="F247" s="154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37"/>
      <c r="B248" s="137"/>
      <c r="C248" s="137"/>
      <c r="D248" s="153"/>
      <c r="E248" s="154"/>
      <c r="F248" s="154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37"/>
      <c r="B249" s="137"/>
      <c r="C249" s="137"/>
      <c r="D249" s="153"/>
      <c r="E249" s="154"/>
      <c r="F249" s="154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37"/>
      <c r="B250" s="137"/>
      <c r="C250" s="137"/>
      <c r="D250" s="153"/>
      <c r="E250" s="154"/>
      <c r="F250" s="154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37"/>
      <c r="B251" s="137"/>
      <c r="C251" s="137"/>
      <c r="D251" s="153"/>
      <c r="E251" s="154"/>
      <c r="F251" s="154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37"/>
      <c r="B252" s="137"/>
      <c r="C252" s="137"/>
      <c r="D252" s="153"/>
      <c r="E252" s="154"/>
      <c r="F252" s="154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37"/>
      <c r="B253" s="137"/>
      <c r="C253" s="137"/>
      <c r="D253" s="153"/>
      <c r="E253" s="154"/>
      <c r="F253" s="154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37"/>
      <c r="B254" s="137"/>
      <c r="C254" s="137"/>
      <c r="D254" s="153"/>
      <c r="E254" s="154"/>
      <c r="F254" s="154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37"/>
      <c r="B255" s="137"/>
      <c r="C255" s="137"/>
      <c r="D255" s="153"/>
      <c r="E255" s="154"/>
      <c r="F255" s="154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37"/>
      <c r="B256" s="137"/>
      <c r="C256" s="137"/>
      <c r="D256" s="153"/>
      <c r="E256" s="154"/>
      <c r="F256" s="154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37"/>
      <c r="B257" s="137"/>
      <c r="C257" s="137"/>
      <c r="D257" s="153"/>
      <c r="E257" s="154"/>
      <c r="F257" s="154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37"/>
      <c r="B258" s="137"/>
      <c r="C258" s="137"/>
      <c r="D258" s="153"/>
      <c r="E258" s="154"/>
      <c r="F258" s="154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37"/>
      <c r="B259" s="137"/>
      <c r="C259" s="137"/>
      <c r="D259" s="153"/>
      <c r="E259" s="154"/>
      <c r="F259" s="154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37"/>
      <c r="B260" s="137"/>
      <c r="C260" s="137"/>
      <c r="D260" s="153"/>
      <c r="E260" s="154"/>
      <c r="F260" s="154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37"/>
      <c r="B261" s="137"/>
      <c r="C261" s="137"/>
      <c r="D261" s="153"/>
      <c r="E261" s="154"/>
      <c r="F261" s="154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37"/>
      <c r="B262" s="137"/>
      <c r="C262" s="137"/>
      <c r="D262" s="153"/>
      <c r="E262" s="154"/>
      <c r="F262" s="154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37"/>
      <c r="B263" s="137"/>
      <c r="C263" s="137"/>
      <c r="D263" s="153"/>
      <c r="E263" s="154"/>
      <c r="F263" s="154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37"/>
      <c r="B264" s="137"/>
      <c r="C264" s="137"/>
      <c r="D264" s="153"/>
      <c r="E264" s="154"/>
      <c r="F264" s="154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37"/>
      <c r="B265" s="137"/>
      <c r="C265" s="137"/>
      <c r="D265" s="153"/>
      <c r="E265" s="154"/>
      <c r="F265" s="154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37"/>
      <c r="B266" s="137"/>
      <c r="C266" s="137"/>
      <c r="D266" s="153"/>
      <c r="E266" s="154"/>
      <c r="F266" s="154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37"/>
      <c r="B267" s="137"/>
      <c r="C267" s="137"/>
      <c r="D267" s="153"/>
      <c r="E267" s="154"/>
      <c r="F267" s="154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37"/>
      <c r="B268" s="137"/>
      <c r="C268" s="137"/>
      <c r="D268" s="153"/>
      <c r="E268" s="154"/>
      <c r="F268" s="154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37"/>
      <c r="B269" s="137"/>
      <c r="C269" s="137"/>
      <c r="D269" s="153"/>
      <c r="E269" s="154"/>
      <c r="F269" s="154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37"/>
      <c r="B270" s="137"/>
      <c r="C270" s="137"/>
      <c r="D270" s="153"/>
      <c r="E270" s="154"/>
      <c r="F270" s="154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37"/>
      <c r="B271" s="137"/>
      <c r="C271" s="137"/>
      <c r="D271" s="153"/>
      <c r="E271" s="154"/>
      <c r="F271" s="154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37"/>
      <c r="B272" s="137"/>
      <c r="C272" s="137"/>
      <c r="D272" s="153"/>
      <c r="E272" s="154"/>
      <c r="F272" s="154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37"/>
      <c r="B273" s="137"/>
      <c r="C273" s="137"/>
      <c r="D273" s="153"/>
      <c r="E273" s="154"/>
      <c r="F273" s="154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37"/>
      <c r="B274" s="137"/>
      <c r="C274" s="137"/>
      <c r="D274" s="153"/>
      <c r="E274" s="154"/>
      <c r="F274" s="154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37"/>
      <c r="B275" s="137"/>
      <c r="C275" s="137"/>
      <c r="D275" s="153"/>
      <c r="E275" s="154"/>
      <c r="F275" s="154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37"/>
      <c r="B276" s="137"/>
      <c r="C276" s="137"/>
      <c r="D276" s="153"/>
      <c r="E276" s="154"/>
      <c r="F276" s="154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37"/>
      <c r="B277" s="137"/>
      <c r="C277" s="137"/>
      <c r="D277" s="153"/>
      <c r="E277" s="154"/>
      <c r="F277" s="154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37"/>
      <c r="B278" s="137"/>
      <c r="C278" s="137"/>
      <c r="D278" s="153"/>
      <c r="E278" s="154"/>
      <c r="F278" s="154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37"/>
      <c r="B279" s="137"/>
      <c r="C279" s="137"/>
      <c r="D279" s="153"/>
      <c r="E279" s="154"/>
      <c r="F279" s="154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37"/>
      <c r="B280" s="137"/>
      <c r="C280" s="137"/>
      <c r="D280" s="153"/>
      <c r="E280" s="154"/>
      <c r="F280" s="154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37"/>
      <c r="B281" s="137"/>
      <c r="C281" s="137"/>
      <c r="D281" s="153"/>
      <c r="E281" s="154"/>
      <c r="F281" s="154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37"/>
      <c r="B282" s="137"/>
      <c r="C282" s="137"/>
      <c r="D282" s="153"/>
      <c r="E282" s="154"/>
      <c r="F282" s="154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37"/>
      <c r="B283" s="137"/>
      <c r="C283" s="137"/>
      <c r="D283" s="153"/>
      <c r="E283" s="154"/>
      <c r="F283" s="154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37"/>
      <c r="B284" s="137"/>
      <c r="C284" s="137"/>
      <c r="D284" s="153"/>
      <c r="E284" s="154"/>
      <c r="F284" s="154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37"/>
      <c r="B285" s="137"/>
      <c r="C285" s="137"/>
      <c r="D285" s="153"/>
      <c r="E285" s="154"/>
      <c r="F285" s="154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37"/>
      <c r="B286" s="137"/>
      <c r="C286" s="137"/>
      <c r="D286" s="153"/>
      <c r="E286" s="154"/>
      <c r="F286" s="154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37"/>
      <c r="B287" s="137"/>
      <c r="C287" s="137"/>
      <c r="D287" s="153"/>
      <c r="E287" s="154"/>
      <c r="F287" s="154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37"/>
      <c r="B288" s="137"/>
      <c r="C288" s="137"/>
      <c r="D288" s="153"/>
      <c r="E288" s="154"/>
      <c r="F288" s="154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37"/>
      <c r="B289" s="137"/>
      <c r="C289" s="137"/>
      <c r="D289" s="153"/>
      <c r="E289" s="154"/>
      <c r="F289" s="154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37"/>
      <c r="B290" s="137"/>
      <c r="C290" s="137"/>
      <c r="D290" s="153"/>
      <c r="E290" s="154"/>
      <c r="F290" s="154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37"/>
      <c r="B291" s="137"/>
      <c r="C291" s="137"/>
      <c r="D291" s="153"/>
      <c r="E291" s="154"/>
      <c r="F291" s="154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37"/>
      <c r="B292" s="137"/>
      <c r="C292" s="137"/>
      <c r="D292" s="153"/>
      <c r="E292" s="154"/>
      <c r="F292" s="154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37"/>
      <c r="B293" s="137"/>
      <c r="C293" s="137"/>
      <c r="D293" s="153"/>
      <c r="E293" s="154"/>
      <c r="F293" s="154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37"/>
      <c r="B294" s="137"/>
      <c r="C294" s="137"/>
      <c r="D294" s="153"/>
      <c r="E294" s="154"/>
      <c r="F294" s="154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37"/>
      <c r="B295" s="137"/>
      <c r="C295" s="137"/>
      <c r="D295" s="153"/>
      <c r="E295" s="154"/>
      <c r="F295" s="154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37"/>
      <c r="B296" s="137"/>
      <c r="C296" s="137"/>
      <c r="D296" s="153"/>
      <c r="E296" s="154"/>
      <c r="F296" s="154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37"/>
      <c r="B297" s="137"/>
      <c r="C297" s="137"/>
      <c r="D297" s="153"/>
      <c r="E297" s="154"/>
      <c r="F297" s="154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37"/>
      <c r="B298" s="137"/>
      <c r="C298" s="137"/>
      <c r="D298" s="153"/>
      <c r="E298" s="154"/>
      <c r="F298" s="154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37"/>
      <c r="B299" s="137"/>
      <c r="C299" s="137"/>
      <c r="D299" s="153"/>
      <c r="E299" s="154"/>
      <c r="F299" s="154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37"/>
      <c r="B300" s="137"/>
      <c r="C300" s="137"/>
      <c r="D300" s="153"/>
      <c r="E300" s="154"/>
      <c r="F300" s="154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37"/>
      <c r="B301" s="137"/>
      <c r="C301" s="137"/>
      <c r="D301" s="153"/>
      <c r="E301" s="154"/>
      <c r="F301" s="154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37"/>
      <c r="B302" s="137"/>
      <c r="C302" s="137"/>
      <c r="D302" s="153"/>
      <c r="E302" s="154"/>
      <c r="F302" s="154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37"/>
      <c r="B303" s="137"/>
      <c r="C303" s="137"/>
      <c r="D303" s="153"/>
      <c r="E303" s="154"/>
      <c r="F303" s="154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37"/>
      <c r="B304" s="137"/>
      <c r="C304" s="137"/>
      <c r="D304" s="153"/>
      <c r="E304" s="154"/>
      <c r="F304" s="154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37"/>
      <c r="B305" s="137"/>
      <c r="C305" s="137"/>
      <c r="D305" s="153"/>
      <c r="E305" s="154"/>
      <c r="F305" s="154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37"/>
      <c r="B306" s="137"/>
      <c r="C306" s="137"/>
      <c r="D306" s="153"/>
      <c r="E306" s="154"/>
      <c r="F306" s="154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37"/>
      <c r="B307" s="137"/>
      <c r="C307" s="137"/>
      <c r="D307" s="153"/>
      <c r="E307" s="154"/>
      <c r="F307" s="154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37"/>
      <c r="B308" s="137"/>
      <c r="C308" s="137"/>
      <c r="D308" s="153"/>
      <c r="E308" s="154"/>
      <c r="F308" s="154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37"/>
      <c r="B309" s="137"/>
      <c r="C309" s="137"/>
      <c r="D309" s="153"/>
      <c r="E309" s="154"/>
      <c r="F309" s="154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37"/>
      <c r="B310" s="137"/>
      <c r="C310" s="137"/>
      <c r="D310" s="153"/>
      <c r="E310" s="154"/>
      <c r="F310" s="154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37"/>
      <c r="B311" s="137"/>
      <c r="C311" s="137"/>
      <c r="D311" s="153"/>
      <c r="E311" s="154"/>
      <c r="F311" s="154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37"/>
      <c r="B312" s="137"/>
      <c r="C312" s="137"/>
      <c r="D312" s="153"/>
      <c r="E312" s="154"/>
      <c r="F312" s="154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37"/>
      <c r="B313" s="137"/>
      <c r="C313" s="137"/>
      <c r="D313" s="153"/>
      <c r="E313" s="154"/>
      <c r="F313" s="154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37"/>
      <c r="B314" s="137"/>
      <c r="C314" s="137"/>
      <c r="D314" s="153"/>
      <c r="E314" s="154"/>
      <c r="F314" s="154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37"/>
      <c r="B315" s="137"/>
      <c r="C315" s="137"/>
      <c r="D315" s="153"/>
      <c r="E315" s="154"/>
      <c r="F315" s="154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37"/>
      <c r="B316" s="137"/>
      <c r="C316" s="137"/>
      <c r="D316" s="153"/>
      <c r="E316" s="154"/>
      <c r="F316" s="154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37"/>
      <c r="B317" s="137"/>
      <c r="C317" s="137"/>
      <c r="D317" s="153"/>
      <c r="E317" s="154"/>
      <c r="F317" s="154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37"/>
      <c r="B318" s="137"/>
      <c r="C318" s="137"/>
      <c r="D318" s="153"/>
      <c r="E318" s="154"/>
      <c r="F318" s="154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37"/>
      <c r="B319" s="137"/>
      <c r="C319" s="137"/>
      <c r="D319" s="153"/>
      <c r="E319" s="154"/>
      <c r="F319" s="154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37"/>
      <c r="B320" s="137"/>
      <c r="C320" s="137"/>
      <c r="D320" s="153"/>
      <c r="E320" s="154"/>
      <c r="F320" s="154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37"/>
      <c r="B321" s="137"/>
      <c r="C321" s="137"/>
      <c r="D321" s="153"/>
      <c r="E321" s="154"/>
      <c r="F321" s="154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37"/>
      <c r="B322" s="137"/>
      <c r="C322" s="137"/>
      <c r="D322" s="153"/>
      <c r="E322" s="154"/>
      <c r="F322" s="154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37"/>
      <c r="B323" s="137"/>
      <c r="C323" s="137"/>
      <c r="D323" s="153"/>
      <c r="E323" s="154"/>
      <c r="F323" s="154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37"/>
      <c r="B324" s="137"/>
      <c r="C324" s="137"/>
      <c r="D324" s="153"/>
      <c r="E324" s="154"/>
      <c r="F324" s="154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37"/>
      <c r="B325" s="137"/>
      <c r="C325" s="137"/>
      <c r="D325" s="153"/>
      <c r="E325" s="154"/>
      <c r="F325" s="154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37"/>
      <c r="B326" s="137"/>
      <c r="C326" s="137"/>
      <c r="D326" s="153"/>
      <c r="E326" s="154"/>
      <c r="F326" s="154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37"/>
      <c r="B327" s="137"/>
      <c r="C327" s="137"/>
      <c r="D327" s="153"/>
      <c r="E327" s="154"/>
      <c r="F327" s="154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37"/>
      <c r="B328" s="137"/>
      <c r="C328" s="137"/>
      <c r="D328" s="153"/>
      <c r="E328" s="154"/>
      <c r="F328" s="154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37"/>
      <c r="B329" s="137"/>
      <c r="C329" s="137"/>
      <c r="D329" s="153"/>
      <c r="E329" s="154"/>
      <c r="F329" s="154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37"/>
      <c r="B330" s="137"/>
      <c r="C330" s="137"/>
      <c r="D330" s="153"/>
      <c r="E330" s="154"/>
      <c r="F330" s="154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37"/>
      <c r="B331" s="137"/>
      <c r="C331" s="137"/>
      <c r="D331" s="153"/>
      <c r="E331" s="154"/>
      <c r="F331" s="154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37"/>
      <c r="B332" s="137"/>
      <c r="C332" s="137"/>
      <c r="D332" s="153"/>
      <c r="E332" s="154"/>
      <c r="F332" s="154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37"/>
      <c r="B333" s="137"/>
      <c r="C333" s="137"/>
      <c r="D333" s="153"/>
      <c r="E333" s="154"/>
      <c r="F333" s="154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37"/>
      <c r="B334" s="137"/>
      <c r="C334" s="137"/>
      <c r="D334" s="153"/>
      <c r="E334" s="154"/>
      <c r="F334" s="154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37"/>
      <c r="B335" s="137"/>
      <c r="C335" s="137"/>
      <c r="D335" s="153"/>
      <c r="E335" s="154"/>
      <c r="F335" s="154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37"/>
      <c r="B336" s="137"/>
      <c r="C336" s="137"/>
      <c r="D336" s="153"/>
      <c r="E336" s="154"/>
      <c r="F336" s="154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37"/>
      <c r="B337" s="137"/>
      <c r="C337" s="137"/>
      <c r="D337" s="153"/>
      <c r="E337" s="154"/>
      <c r="F337" s="154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37"/>
      <c r="B338" s="137"/>
      <c r="C338" s="137"/>
      <c r="D338" s="153"/>
      <c r="E338" s="154"/>
      <c r="F338" s="154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37"/>
      <c r="B339" s="137"/>
      <c r="C339" s="137"/>
      <c r="D339" s="153"/>
      <c r="E339" s="154"/>
      <c r="F339" s="154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37"/>
      <c r="B340" s="137"/>
      <c r="C340" s="137"/>
      <c r="D340" s="153"/>
      <c r="E340" s="154"/>
      <c r="F340" s="154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37"/>
      <c r="B341" s="137"/>
      <c r="C341" s="137"/>
      <c r="D341" s="153"/>
      <c r="E341" s="154"/>
      <c r="F341" s="154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37"/>
      <c r="B342" s="137"/>
      <c r="C342" s="137"/>
      <c r="D342" s="153"/>
      <c r="E342" s="154"/>
      <c r="F342" s="154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37"/>
      <c r="B343" s="137"/>
      <c r="C343" s="137"/>
      <c r="D343" s="153"/>
      <c r="E343" s="154"/>
      <c r="F343" s="154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37"/>
      <c r="B344" s="137"/>
      <c r="C344" s="137"/>
      <c r="D344" s="153"/>
      <c r="E344" s="154"/>
      <c r="F344" s="154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37"/>
      <c r="B345" s="137"/>
      <c r="C345" s="137"/>
      <c r="D345" s="153"/>
      <c r="E345" s="154"/>
      <c r="F345" s="154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37"/>
      <c r="B346" s="137"/>
      <c r="C346" s="137"/>
      <c r="D346" s="153"/>
      <c r="E346" s="154"/>
      <c r="F346" s="154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37"/>
      <c r="B347" s="137"/>
      <c r="C347" s="137"/>
      <c r="D347" s="153"/>
      <c r="E347" s="154"/>
      <c r="F347" s="154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37"/>
      <c r="B348" s="137"/>
      <c r="C348" s="137"/>
      <c r="D348" s="153"/>
      <c r="E348" s="154"/>
      <c r="F348" s="154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37"/>
      <c r="B349" s="137"/>
      <c r="C349" s="137"/>
      <c r="D349" s="153"/>
      <c r="E349" s="154"/>
      <c r="F349" s="154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37"/>
      <c r="B350" s="137"/>
      <c r="C350" s="137"/>
      <c r="D350" s="153"/>
      <c r="E350" s="154"/>
      <c r="F350" s="154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37"/>
      <c r="B351" s="137"/>
      <c r="C351" s="137"/>
      <c r="D351" s="153"/>
      <c r="E351" s="154"/>
      <c r="F351" s="154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37"/>
      <c r="B352" s="137"/>
      <c r="C352" s="137"/>
      <c r="D352" s="153"/>
      <c r="E352" s="154"/>
      <c r="F352" s="154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37"/>
      <c r="B353" s="137"/>
      <c r="C353" s="137"/>
      <c r="D353" s="153"/>
      <c r="E353" s="154"/>
      <c r="F353" s="154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37"/>
      <c r="B354" s="137"/>
      <c r="C354" s="137"/>
      <c r="D354" s="153"/>
      <c r="E354" s="154"/>
      <c r="F354" s="154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37"/>
      <c r="B355" s="137"/>
      <c r="C355" s="137"/>
      <c r="D355" s="153"/>
      <c r="E355" s="154"/>
      <c r="F355" s="154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37"/>
      <c r="B356" s="137"/>
      <c r="C356" s="137"/>
      <c r="D356" s="153"/>
      <c r="E356" s="154"/>
      <c r="F356" s="154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37"/>
      <c r="B357" s="137"/>
      <c r="C357" s="137"/>
      <c r="D357" s="153"/>
      <c r="E357" s="154"/>
      <c r="F357" s="154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37"/>
      <c r="B358" s="137"/>
      <c r="C358" s="137"/>
      <c r="D358" s="153"/>
      <c r="E358" s="154"/>
      <c r="F358" s="154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37"/>
      <c r="B359" s="137"/>
      <c r="C359" s="137"/>
      <c r="D359" s="153"/>
      <c r="E359" s="154"/>
      <c r="F359" s="154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37"/>
      <c r="B360" s="137"/>
      <c r="C360" s="137"/>
      <c r="D360" s="153"/>
      <c r="E360" s="154"/>
      <c r="F360" s="154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37"/>
      <c r="B361" s="137"/>
      <c r="C361" s="137"/>
      <c r="D361" s="153"/>
      <c r="E361" s="154"/>
      <c r="F361" s="154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37"/>
      <c r="B362" s="137"/>
      <c r="C362" s="137"/>
      <c r="D362" s="153"/>
      <c r="E362" s="154"/>
      <c r="F362" s="154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37"/>
      <c r="B363" s="137"/>
      <c r="C363" s="137"/>
      <c r="D363" s="153"/>
      <c r="E363" s="154"/>
      <c r="F363" s="154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37"/>
      <c r="B364" s="137"/>
      <c r="C364" s="137"/>
      <c r="D364" s="153"/>
      <c r="E364" s="154"/>
      <c r="F364" s="154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37"/>
      <c r="B365" s="137"/>
      <c r="C365" s="137"/>
      <c r="D365" s="153"/>
      <c r="E365" s="154"/>
      <c r="F365" s="154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37"/>
      <c r="B366" s="137"/>
      <c r="C366" s="137"/>
      <c r="D366" s="153"/>
      <c r="E366" s="154"/>
      <c r="F366" s="154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37"/>
      <c r="B367" s="137"/>
      <c r="C367" s="137"/>
      <c r="D367" s="153"/>
      <c r="E367" s="154"/>
      <c r="F367" s="154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37"/>
      <c r="B368" s="137"/>
      <c r="C368" s="137"/>
      <c r="D368" s="153"/>
      <c r="E368" s="154"/>
      <c r="F368" s="154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37"/>
      <c r="B369" s="137"/>
      <c r="C369" s="137"/>
      <c r="D369" s="153"/>
      <c r="E369" s="154"/>
      <c r="F369" s="154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37"/>
      <c r="B370" s="137"/>
      <c r="C370" s="137"/>
      <c r="D370" s="153"/>
      <c r="E370" s="154"/>
      <c r="F370" s="154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37"/>
      <c r="B371" s="137"/>
      <c r="C371" s="137"/>
      <c r="D371" s="153"/>
      <c r="E371" s="154"/>
      <c r="F371" s="154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37"/>
      <c r="B372" s="137"/>
      <c r="C372" s="137"/>
      <c r="D372" s="153"/>
      <c r="E372" s="154"/>
      <c r="F372" s="154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37"/>
      <c r="B373" s="137"/>
      <c r="C373" s="137"/>
      <c r="D373" s="153"/>
      <c r="E373" s="154"/>
      <c r="F373" s="154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37"/>
      <c r="B374" s="137"/>
      <c r="C374" s="137"/>
      <c r="D374" s="153"/>
      <c r="E374" s="154"/>
      <c r="F374" s="154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37"/>
      <c r="B375" s="137"/>
      <c r="C375" s="137"/>
      <c r="D375" s="153"/>
      <c r="E375" s="154"/>
      <c r="F375" s="154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37"/>
      <c r="B376" s="137"/>
      <c r="C376" s="137"/>
      <c r="D376" s="153"/>
      <c r="E376" s="154"/>
      <c r="F376" s="154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37"/>
      <c r="B377" s="137"/>
      <c r="C377" s="137"/>
      <c r="D377" s="153"/>
      <c r="E377" s="154"/>
      <c r="F377" s="154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37"/>
      <c r="B378" s="137"/>
      <c r="C378" s="137"/>
      <c r="D378" s="153"/>
      <c r="E378" s="154"/>
      <c r="F378" s="154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37"/>
      <c r="B379" s="137"/>
      <c r="C379" s="137"/>
      <c r="D379" s="153"/>
      <c r="E379" s="154"/>
      <c r="F379" s="154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37"/>
      <c r="B380" s="137"/>
      <c r="C380" s="137"/>
      <c r="D380" s="153"/>
      <c r="E380" s="154"/>
      <c r="F380" s="154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37"/>
      <c r="B381" s="137"/>
      <c r="C381" s="137"/>
      <c r="D381" s="153"/>
      <c r="E381" s="154"/>
      <c r="F381" s="154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37"/>
      <c r="B382" s="137"/>
      <c r="C382" s="137"/>
      <c r="D382" s="153"/>
      <c r="E382" s="154"/>
      <c r="F382" s="154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37"/>
      <c r="B383" s="137"/>
      <c r="C383" s="137"/>
      <c r="D383" s="153"/>
      <c r="E383" s="154"/>
      <c r="F383" s="154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37"/>
      <c r="B384" s="137"/>
      <c r="C384" s="137"/>
      <c r="D384" s="153"/>
      <c r="E384" s="154"/>
      <c r="F384" s="154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37"/>
      <c r="B385" s="137"/>
      <c r="C385" s="137"/>
      <c r="D385" s="153"/>
      <c r="E385" s="154"/>
      <c r="F385" s="154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37"/>
      <c r="B386" s="137"/>
      <c r="C386" s="137"/>
      <c r="D386" s="153"/>
      <c r="E386" s="154"/>
      <c r="F386" s="154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37"/>
      <c r="B387" s="137"/>
      <c r="C387" s="137"/>
      <c r="D387" s="153"/>
      <c r="E387" s="154"/>
      <c r="F387" s="154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37"/>
      <c r="B388" s="137"/>
      <c r="C388" s="137"/>
      <c r="D388" s="153"/>
      <c r="E388" s="154"/>
      <c r="F388" s="154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37"/>
      <c r="B389" s="137"/>
      <c r="C389" s="137"/>
      <c r="D389" s="153"/>
      <c r="E389" s="154"/>
      <c r="F389" s="154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37"/>
      <c r="B390" s="137"/>
      <c r="C390" s="137"/>
      <c r="D390" s="153"/>
      <c r="E390" s="154"/>
      <c r="F390" s="154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37"/>
      <c r="B391" s="137"/>
      <c r="C391" s="137"/>
      <c r="D391" s="153"/>
      <c r="E391" s="154"/>
      <c r="F391" s="154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37"/>
      <c r="B392" s="137"/>
      <c r="C392" s="137"/>
      <c r="D392" s="153"/>
      <c r="E392" s="154"/>
      <c r="F392" s="154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37"/>
      <c r="B393" s="137"/>
      <c r="C393" s="137"/>
      <c r="D393" s="153"/>
      <c r="E393" s="154"/>
      <c r="F393" s="154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37"/>
      <c r="B394" s="137"/>
      <c r="C394" s="137"/>
      <c r="D394" s="153"/>
      <c r="E394" s="154"/>
      <c r="F394" s="154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37"/>
      <c r="B395" s="137"/>
      <c r="C395" s="137"/>
      <c r="D395" s="153"/>
      <c r="E395" s="154"/>
      <c r="F395" s="154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37"/>
      <c r="B396" s="137"/>
      <c r="C396" s="137"/>
      <c r="D396" s="153"/>
      <c r="E396" s="154"/>
      <c r="F396" s="154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37"/>
      <c r="B397" s="137"/>
      <c r="C397" s="137"/>
      <c r="D397" s="153"/>
      <c r="E397" s="154"/>
      <c r="F397" s="154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37"/>
      <c r="B398" s="137"/>
      <c r="C398" s="137"/>
      <c r="D398" s="153"/>
      <c r="E398" s="154"/>
      <c r="F398" s="154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37"/>
      <c r="B399" s="137"/>
      <c r="C399" s="137"/>
      <c r="D399" s="153"/>
      <c r="E399" s="154"/>
      <c r="F399" s="154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37"/>
      <c r="B400" s="137"/>
      <c r="C400" s="137"/>
      <c r="D400" s="153"/>
      <c r="E400" s="154"/>
      <c r="F400" s="154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37"/>
      <c r="B401" s="137"/>
      <c r="C401" s="137"/>
      <c r="D401" s="153"/>
      <c r="E401" s="154"/>
      <c r="F401" s="154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37"/>
      <c r="B402" s="137"/>
      <c r="C402" s="137"/>
      <c r="D402" s="153"/>
      <c r="E402" s="154"/>
      <c r="F402" s="154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37"/>
      <c r="B403" s="137"/>
      <c r="C403" s="137"/>
      <c r="D403" s="153"/>
      <c r="E403" s="154"/>
      <c r="F403" s="154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37"/>
      <c r="B404" s="137"/>
      <c r="C404" s="137"/>
      <c r="D404" s="153"/>
      <c r="E404" s="154"/>
      <c r="F404" s="154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37"/>
      <c r="B405" s="137"/>
      <c r="C405" s="137"/>
      <c r="D405" s="153"/>
      <c r="E405" s="154"/>
      <c r="F405" s="154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37"/>
      <c r="B406" s="137"/>
      <c r="C406" s="137"/>
      <c r="D406" s="153"/>
      <c r="E406" s="154"/>
      <c r="F406" s="154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37"/>
      <c r="B407" s="137"/>
      <c r="C407" s="137"/>
      <c r="D407" s="153"/>
      <c r="E407" s="154"/>
      <c r="F407" s="154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37"/>
      <c r="B408" s="137"/>
      <c r="C408" s="137"/>
      <c r="D408" s="153"/>
      <c r="E408" s="154"/>
      <c r="F408" s="154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37"/>
      <c r="B409" s="137"/>
      <c r="C409" s="137"/>
      <c r="D409" s="153"/>
      <c r="E409" s="154"/>
      <c r="F409" s="154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37"/>
      <c r="B410" s="137"/>
      <c r="C410" s="137"/>
      <c r="D410" s="153"/>
      <c r="E410" s="154"/>
      <c r="F410" s="154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37"/>
      <c r="B411" s="137"/>
      <c r="C411" s="137"/>
      <c r="D411" s="153"/>
      <c r="E411" s="154"/>
      <c r="F411" s="154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37"/>
      <c r="B412" s="137"/>
      <c r="C412" s="137"/>
      <c r="D412" s="153"/>
      <c r="E412" s="154"/>
      <c r="F412" s="154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37"/>
      <c r="B413" s="137"/>
      <c r="C413" s="137"/>
      <c r="D413" s="153"/>
      <c r="E413" s="154"/>
      <c r="F413" s="154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37"/>
      <c r="B414" s="137"/>
      <c r="C414" s="137"/>
      <c r="D414" s="153"/>
      <c r="E414" s="154"/>
      <c r="F414" s="154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37"/>
      <c r="B415" s="137"/>
      <c r="C415" s="137"/>
      <c r="D415" s="153"/>
      <c r="E415" s="154"/>
      <c r="F415" s="154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37"/>
      <c r="B416" s="137"/>
      <c r="C416" s="137"/>
      <c r="D416" s="153"/>
      <c r="E416" s="154"/>
      <c r="F416" s="154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37"/>
      <c r="B417" s="137"/>
      <c r="C417" s="137"/>
      <c r="D417" s="153"/>
      <c r="E417" s="154"/>
      <c r="F417" s="154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37"/>
      <c r="B418" s="137"/>
      <c r="C418" s="137"/>
      <c r="D418" s="153"/>
      <c r="E418" s="154"/>
      <c r="F418" s="154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37"/>
      <c r="B419" s="137"/>
      <c r="C419" s="137"/>
      <c r="D419" s="153"/>
      <c r="E419" s="154"/>
      <c r="F419" s="154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37"/>
      <c r="B420" s="137"/>
      <c r="C420" s="137"/>
      <c r="D420" s="153"/>
      <c r="E420" s="154"/>
      <c r="F420" s="154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37"/>
      <c r="B421" s="137"/>
      <c r="C421" s="137"/>
      <c r="D421" s="153"/>
      <c r="E421" s="154"/>
      <c r="F421" s="154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37"/>
      <c r="B422" s="137"/>
      <c r="C422" s="137"/>
      <c r="D422" s="153"/>
      <c r="E422" s="154"/>
      <c r="F422" s="154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37"/>
      <c r="B423" s="137"/>
      <c r="C423" s="137"/>
      <c r="D423" s="153"/>
      <c r="E423" s="154"/>
      <c r="F423" s="154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37"/>
      <c r="B424" s="137"/>
      <c r="C424" s="137"/>
      <c r="D424" s="153"/>
      <c r="E424" s="154"/>
      <c r="F424" s="154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37"/>
      <c r="B425" s="137"/>
      <c r="C425" s="137"/>
      <c r="D425" s="153"/>
      <c r="E425" s="154"/>
      <c r="F425" s="154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37"/>
      <c r="B426" s="137"/>
      <c r="C426" s="137"/>
      <c r="D426" s="153"/>
      <c r="E426" s="154"/>
      <c r="F426" s="154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37"/>
      <c r="B427" s="137"/>
      <c r="C427" s="137"/>
      <c r="D427" s="153"/>
      <c r="E427" s="154"/>
      <c r="F427" s="154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37"/>
      <c r="B428" s="137"/>
      <c r="C428" s="137"/>
      <c r="D428" s="153"/>
      <c r="E428" s="154"/>
      <c r="F428" s="154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37"/>
      <c r="B429" s="137"/>
      <c r="C429" s="137"/>
      <c r="D429" s="153"/>
      <c r="E429" s="154"/>
      <c r="F429" s="154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37"/>
      <c r="B430" s="137"/>
      <c r="C430" s="137"/>
      <c r="D430" s="153"/>
      <c r="E430" s="154"/>
      <c r="F430" s="154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37"/>
      <c r="B431" s="137"/>
      <c r="C431" s="137"/>
      <c r="D431" s="153"/>
      <c r="E431" s="154"/>
      <c r="F431" s="154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37"/>
      <c r="B432" s="137"/>
      <c r="C432" s="137"/>
      <c r="D432" s="153"/>
      <c r="E432" s="154"/>
      <c r="F432" s="154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37"/>
      <c r="B433" s="137"/>
      <c r="C433" s="137"/>
      <c r="D433" s="153"/>
      <c r="E433" s="154"/>
      <c r="F433" s="154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37"/>
      <c r="B434" s="137"/>
      <c r="C434" s="137"/>
      <c r="D434" s="153"/>
      <c r="E434" s="154"/>
      <c r="F434" s="154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37"/>
      <c r="B435" s="137"/>
      <c r="C435" s="137"/>
      <c r="D435" s="153"/>
      <c r="E435" s="154"/>
      <c r="F435" s="154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37"/>
      <c r="B436" s="137"/>
      <c r="C436" s="137"/>
      <c r="D436" s="153"/>
      <c r="E436" s="154"/>
      <c r="F436" s="154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37"/>
      <c r="B437" s="137"/>
      <c r="C437" s="137"/>
      <c r="D437" s="153"/>
      <c r="E437" s="154"/>
      <c r="F437" s="154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37"/>
      <c r="B438" s="137"/>
      <c r="C438" s="137"/>
      <c r="D438" s="153"/>
      <c r="E438" s="154"/>
      <c r="F438" s="154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37"/>
      <c r="B439" s="137"/>
      <c r="C439" s="137"/>
      <c r="D439" s="153"/>
      <c r="E439" s="154"/>
      <c r="F439" s="154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37"/>
      <c r="B440" s="137"/>
      <c r="C440" s="137"/>
      <c r="D440" s="153"/>
      <c r="E440" s="154"/>
      <c r="F440" s="154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37"/>
      <c r="B441" s="137"/>
      <c r="C441" s="137"/>
      <c r="D441" s="153"/>
      <c r="E441" s="154"/>
      <c r="F441" s="154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37"/>
      <c r="B442" s="137"/>
      <c r="C442" s="137"/>
      <c r="D442" s="153"/>
      <c r="E442" s="154"/>
      <c r="F442" s="154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37"/>
      <c r="B443" s="137"/>
      <c r="C443" s="137"/>
      <c r="D443" s="153"/>
      <c r="E443" s="154"/>
      <c r="F443" s="154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37"/>
      <c r="B444" s="137"/>
      <c r="C444" s="137"/>
      <c r="D444" s="153"/>
      <c r="E444" s="154"/>
      <c r="F444" s="154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37"/>
      <c r="B445" s="137"/>
      <c r="C445" s="137"/>
      <c r="D445" s="153"/>
      <c r="E445" s="154"/>
      <c r="F445" s="154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37"/>
      <c r="B446" s="137"/>
      <c r="C446" s="137"/>
      <c r="D446" s="153"/>
      <c r="E446" s="154"/>
      <c r="F446" s="154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37"/>
      <c r="B447" s="137"/>
      <c r="C447" s="137"/>
      <c r="D447" s="153"/>
      <c r="E447" s="154"/>
      <c r="F447" s="154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37"/>
      <c r="B448" s="137"/>
      <c r="C448" s="137"/>
      <c r="D448" s="153"/>
      <c r="E448" s="154"/>
      <c r="F448" s="154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37"/>
      <c r="B449" s="137"/>
      <c r="C449" s="137"/>
      <c r="D449" s="153"/>
      <c r="E449" s="154"/>
      <c r="F449" s="154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37"/>
      <c r="B450" s="137"/>
      <c r="C450" s="137"/>
      <c r="D450" s="153"/>
      <c r="E450" s="154"/>
      <c r="F450" s="154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37"/>
      <c r="B451" s="137"/>
      <c r="C451" s="137"/>
      <c r="D451" s="153"/>
      <c r="E451" s="154"/>
      <c r="F451" s="154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37"/>
      <c r="B452" s="137"/>
      <c r="C452" s="137"/>
      <c r="D452" s="153"/>
      <c r="E452" s="154"/>
      <c r="F452" s="154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37"/>
      <c r="B453" s="137"/>
      <c r="C453" s="137"/>
      <c r="D453" s="153"/>
      <c r="E453" s="154"/>
      <c r="F453" s="154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37"/>
      <c r="B454" s="137"/>
      <c r="C454" s="137"/>
      <c r="D454" s="153"/>
      <c r="E454" s="154"/>
      <c r="F454" s="154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37"/>
      <c r="B455" s="137"/>
      <c r="C455" s="137"/>
      <c r="D455" s="153"/>
      <c r="E455" s="154"/>
      <c r="F455" s="154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37"/>
      <c r="B456" s="137"/>
      <c r="C456" s="137"/>
      <c r="D456" s="153"/>
      <c r="E456" s="154"/>
      <c r="F456" s="154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37"/>
      <c r="B457" s="137"/>
      <c r="C457" s="137"/>
      <c r="D457" s="153"/>
      <c r="E457" s="154"/>
      <c r="F457" s="154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37"/>
      <c r="B458" s="137"/>
      <c r="C458" s="137"/>
      <c r="D458" s="153"/>
      <c r="E458" s="154"/>
      <c r="F458" s="154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37"/>
      <c r="B459" s="137"/>
      <c r="C459" s="137"/>
      <c r="D459" s="153"/>
      <c r="E459" s="154"/>
      <c r="F459" s="154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37"/>
      <c r="B460" s="137"/>
      <c r="C460" s="137"/>
      <c r="D460" s="153"/>
      <c r="E460" s="154"/>
      <c r="F460" s="154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37"/>
      <c r="B461" s="137"/>
      <c r="C461" s="137"/>
      <c r="D461" s="153"/>
      <c r="E461" s="154"/>
      <c r="F461" s="154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37"/>
      <c r="B462" s="137"/>
      <c r="C462" s="137"/>
      <c r="D462" s="153"/>
      <c r="E462" s="154"/>
      <c r="F462" s="154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37"/>
      <c r="B463" s="137"/>
      <c r="C463" s="137"/>
      <c r="D463" s="153"/>
      <c r="E463" s="154"/>
      <c r="F463" s="154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37"/>
      <c r="B464" s="137"/>
      <c r="C464" s="137"/>
      <c r="D464" s="153"/>
      <c r="E464" s="154"/>
      <c r="F464" s="154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37"/>
      <c r="B465" s="137"/>
      <c r="C465" s="137"/>
      <c r="D465" s="153"/>
      <c r="E465" s="154"/>
      <c r="F465" s="154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37"/>
      <c r="B466" s="137"/>
      <c r="C466" s="137"/>
      <c r="D466" s="153"/>
      <c r="E466" s="154"/>
      <c r="F466" s="154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37"/>
      <c r="B467" s="137"/>
      <c r="C467" s="137"/>
      <c r="D467" s="153"/>
      <c r="E467" s="154"/>
      <c r="F467" s="154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37"/>
      <c r="B468" s="137"/>
      <c r="C468" s="137"/>
      <c r="D468" s="153"/>
      <c r="E468" s="154"/>
      <c r="F468" s="154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37"/>
      <c r="B469" s="137"/>
      <c r="C469" s="137"/>
      <c r="D469" s="153"/>
      <c r="E469" s="154"/>
      <c r="F469" s="154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37"/>
      <c r="B470" s="137"/>
      <c r="C470" s="137"/>
      <c r="D470" s="153"/>
      <c r="E470" s="154"/>
      <c r="F470" s="154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37"/>
      <c r="B471" s="137"/>
      <c r="C471" s="137"/>
      <c r="D471" s="153"/>
      <c r="E471" s="154"/>
      <c r="F471" s="154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37"/>
      <c r="B472" s="137"/>
      <c r="C472" s="137"/>
      <c r="D472" s="153"/>
      <c r="E472" s="154"/>
      <c r="F472" s="154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37"/>
      <c r="B473" s="137"/>
      <c r="C473" s="137"/>
      <c r="D473" s="153"/>
      <c r="E473" s="154"/>
      <c r="F473" s="154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37"/>
      <c r="B474" s="137"/>
      <c r="C474" s="137"/>
      <c r="D474" s="153"/>
      <c r="E474" s="154"/>
      <c r="F474" s="154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37"/>
      <c r="B475" s="137"/>
      <c r="C475" s="137"/>
      <c r="D475" s="153"/>
      <c r="E475" s="154"/>
      <c r="F475" s="154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37"/>
      <c r="B476" s="137"/>
      <c r="C476" s="137"/>
      <c r="D476" s="153"/>
      <c r="E476" s="154"/>
      <c r="F476" s="154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37"/>
      <c r="B477" s="137"/>
      <c r="C477" s="137"/>
      <c r="D477" s="153"/>
      <c r="E477" s="154"/>
      <c r="F477" s="154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37"/>
      <c r="B478" s="137"/>
      <c r="C478" s="137"/>
      <c r="D478" s="153"/>
      <c r="E478" s="154"/>
      <c r="F478" s="154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37"/>
      <c r="B479" s="137"/>
      <c r="C479" s="137"/>
      <c r="D479" s="153"/>
      <c r="E479" s="154"/>
      <c r="F479" s="154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37"/>
      <c r="B480" s="137"/>
      <c r="C480" s="137"/>
      <c r="D480" s="153"/>
      <c r="E480" s="154"/>
      <c r="F480" s="154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37"/>
      <c r="B481" s="137"/>
      <c r="C481" s="137"/>
      <c r="D481" s="153"/>
      <c r="E481" s="154"/>
      <c r="F481" s="154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37"/>
      <c r="B482" s="137"/>
      <c r="C482" s="137"/>
      <c r="D482" s="153"/>
      <c r="E482" s="154"/>
      <c r="F482" s="154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37"/>
      <c r="B483" s="137"/>
      <c r="C483" s="137"/>
      <c r="D483" s="153"/>
      <c r="E483" s="154"/>
      <c r="F483" s="154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37"/>
      <c r="B484" s="137"/>
      <c r="C484" s="137"/>
      <c r="D484" s="153"/>
      <c r="E484" s="154"/>
      <c r="F484" s="154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37"/>
      <c r="B485" s="137"/>
      <c r="C485" s="137"/>
      <c r="D485" s="153"/>
      <c r="E485" s="154"/>
      <c r="F485" s="154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37"/>
      <c r="B486" s="137"/>
      <c r="C486" s="137"/>
      <c r="D486" s="153"/>
      <c r="E486" s="154"/>
      <c r="F486" s="154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37"/>
      <c r="B487" s="137"/>
      <c r="C487" s="137"/>
      <c r="D487" s="153"/>
      <c r="E487" s="154"/>
      <c r="F487" s="154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37"/>
      <c r="B488" s="137"/>
      <c r="C488" s="137"/>
      <c r="D488" s="153"/>
      <c r="E488" s="154"/>
      <c r="F488" s="154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37"/>
      <c r="B489" s="137"/>
      <c r="C489" s="137"/>
      <c r="D489" s="153"/>
      <c r="E489" s="154"/>
      <c r="F489" s="154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37"/>
      <c r="B490" s="137"/>
      <c r="C490" s="137"/>
      <c r="D490" s="153"/>
      <c r="E490" s="154"/>
      <c r="F490" s="154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37"/>
      <c r="B491" s="137"/>
      <c r="C491" s="137"/>
      <c r="D491" s="153"/>
      <c r="E491" s="154"/>
      <c r="F491" s="154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37"/>
      <c r="B492" s="137"/>
      <c r="C492" s="137"/>
      <c r="D492" s="153"/>
      <c r="E492" s="154"/>
      <c r="F492" s="154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37"/>
      <c r="B493" s="137"/>
      <c r="C493" s="137"/>
      <c r="D493" s="153"/>
      <c r="E493" s="154"/>
      <c r="F493" s="154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37"/>
      <c r="B494" s="137"/>
      <c r="C494" s="137"/>
      <c r="D494" s="153"/>
      <c r="E494" s="154"/>
      <c r="F494" s="154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37"/>
      <c r="B495" s="137"/>
      <c r="C495" s="137"/>
      <c r="D495" s="153"/>
      <c r="E495" s="154"/>
      <c r="F495" s="154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37"/>
      <c r="B496" s="137"/>
      <c r="C496" s="137"/>
      <c r="D496" s="153"/>
      <c r="E496" s="154"/>
      <c r="F496" s="154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37"/>
      <c r="B497" s="137"/>
      <c r="C497" s="137"/>
      <c r="D497" s="153"/>
      <c r="E497" s="154"/>
      <c r="F497" s="154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37"/>
      <c r="B498" s="137"/>
      <c r="C498" s="137"/>
      <c r="D498" s="153"/>
      <c r="E498" s="154"/>
      <c r="F498" s="154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37"/>
      <c r="B499" s="137"/>
      <c r="C499" s="137"/>
      <c r="D499" s="153"/>
      <c r="E499" s="154"/>
      <c r="F499" s="154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37"/>
      <c r="B500" s="137"/>
      <c r="C500" s="137"/>
      <c r="D500" s="153"/>
      <c r="E500" s="154"/>
      <c r="F500" s="154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37"/>
      <c r="B501" s="137"/>
      <c r="C501" s="137"/>
      <c r="D501" s="153"/>
      <c r="E501" s="154"/>
      <c r="F501" s="154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37"/>
      <c r="B502" s="137"/>
      <c r="C502" s="137"/>
      <c r="D502" s="153"/>
      <c r="E502" s="154"/>
      <c r="F502" s="154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37"/>
      <c r="B503" s="137"/>
      <c r="C503" s="137"/>
      <c r="D503" s="153"/>
      <c r="E503" s="154"/>
      <c r="F503" s="154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37"/>
      <c r="B504" s="137"/>
      <c r="C504" s="137"/>
      <c r="D504" s="153"/>
      <c r="E504" s="154"/>
      <c r="F504" s="154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37"/>
      <c r="B505" s="137"/>
      <c r="C505" s="137"/>
      <c r="D505" s="153"/>
      <c r="E505" s="154"/>
      <c r="F505" s="154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37"/>
      <c r="B506" s="137"/>
      <c r="C506" s="137"/>
      <c r="D506" s="153"/>
      <c r="E506" s="154"/>
      <c r="F506" s="154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37"/>
      <c r="B507" s="137"/>
      <c r="C507" s="137"/>
      <c r="D507" s="153"/>
      <c r="E507" s="154"/>
      <c r="F507" s="154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37"/>
      <c r="B508" s="137"/>
      <c r="C508" s="137"/>
      <c r="D508" s="153"/>
      <c r="E508" s="154"/>
      <c r="F508" s="154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37"/>
      <c r="B509" s="137"/>
      <c r="C509" s="137"/>
      <c r="D509" s="153"/>
      <c r="E509" s="154"/>
      <c r="F509" s="154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37"/>
      <c r="B510" s="137"/>
      <c r="C510" s="137"/>
      <c r="D510" s="153"/>
      <c r="E510" s="154"/>
      <c r="F510" s="154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37"/>
      <c r="B511" s="137"/>
      <c r="C511" s="137"/>
      <c r="D511" s="153"/>
      <c r="E511" s="154"/>
      <c r="F511" s="154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37"/>
      <c r="B512" s="137"/>
      <c r="C512" s="137"/>
      <c r="D512" s="153"/>
      <c r="E512" s="154"/>
      <c r="F512" s="154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37"/>
      <c r="B513" s="137"/>
      <c r="C513" s="137"/>
      <c r="D513" s="153"/>
      <c r="E513" s="154"/>
      <c r="F513" s="154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37"/>
      <c r="B514" s="137"/>
      <c r="C514" s="137"/>
      <c r="D514" s="153"/>
      <c r="E514" s="154"/>
      <c r="F514" s="154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37"/>
      <c r="B515" s="137"/>
      <c r="C515" s="137"/>
      <c r="D515" s="153"/>
      <c r="E515" s="154"/>
      <c r="F515" s="154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37"/>
      <c r="B516" s="137"/>
      <c r="C516" s="137"/>
      <c r="D516" s="153"/>
      <c r="E516" s="154"/>
      <c r="F516" s="154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37"/>
      <c r="B517" s="137"/>
      <c r="C517" s="137"/>
      <c r="D517" s="153"/>
      <c r="E517" s="154"/>
      <c r="F517" s="154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37"/>
      <c r="B518" s="137"/>
      <c r="C518" s="137"/>
      <c r="D518" s="153"/>
      <c r="E518" s="154"/>
      <c r="F518" s="154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37"/>
      <c r="B519" s="137"/>
      <c r="C519" s="137"/>
      <c r="D519" s="153"/>
      <c r="E519" s="154"/>
      <c r="F519" s="154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37"/>
      <c r="B520" s="137"/>
      <c r="C520" s="137"/>
      <c r="D520" s="153"/>
      <c r="E520" s="154"/>
      <c r="F520" s="154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37"/>
      <c r="B521" s="137"/>
      <c r="C521" s="137"/>
      <c r="D521" s="153"/>
      <c r="E521" s="154"/>
      <c r="F521" s="154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37"/>
      <c r="B522" s="137"/>
      <c r="C522" s="137"/>
      <c r="D522" s="153"/>
      <c r="E522" s="154"/>
      <c r="F522" s="154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37"/>
      <c r="B523" s="137"/>
      <c r="C523" s="137"/>
      <c r="D523" s="153"/>
      <c r="E523" s="154"/>
      <c r="F523" s="154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37"/>
      <c r="B524" s="137"/>
      <c r="C524" s="137"/>
      <c r="D524" s="153"/>
      <c r="E524" s="154"/>
      <c r="F524" s="154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37"/>
      <c r="B525" s="137"/>
      <c r="C525" s="137"/>
      <c r="D525" s="153"/>
      <c r="E525" s="154"/>
      <c r="F525" s="154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37"/>
      <c r="B526" s="137"/>
      <c r="C526" s="137"/>
      <c r="D526" s="153"/>
      <c r="E526" s="154"/>
      <c r="F526" s="154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37"/>
      <c r="B527" s="137"/>
      <c r="C527" s="137"/>
      <c r="D527" s="153"/>
      <c r="E527" s="154"/>
      <c r="F527" s="154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37"/>
      <c r="B528" s="137"/>
      <c r="C528" s="137"/>
      <c r="D528" s="153"/>
      <c r="E528" s="154"/>
      <c r="F528" s="154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37"/>
      <c r="B529" s="137"/>
      <c r="C529" s="137"/>
      <c r="D529" s="153"/>
      <c r="E529" s="154"/>
      <c r="F529" s="154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37"/>
      <c r="B530" s="137"/>
      <c r="C530" s="137"/>
      <c r="D530" s="153"/>
      <c r="E530" s="154"/>
      <c r="F530" s="154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37"/>
      <c r="B531" s="137"/>
      <c r="C531" s="137"/>
      <c r="D531" s="153"/>
      <c r="E531" s="154"/>
      <c r="F531" s="154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37"/>
      <c r="B532" s="137"/>
      <c r="C532" s="137"/>
      <c r="D532" s="153"/>
      <c r="E532" s="154"/>
      <c r="F532" s="154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37"/>
      <c r="B533" s="137"/>
      <c r="C533" s="137"/>
      <c r="D533" s="153"/>
      <c r="E533" s="154"/>
      <c r="F533" s="154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37"/>
      <c r="B534" s="137"/>
      <c r="C534" s="137"/>
      <c r="D534" s="153"/>
      <c r="E534" s="154"/>
      <c r="F534" s="154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37"/>
      <c r="B535" s="137"/>
      <c r="C535" s="137"/>
      <c r="D535" s="153"/>
      <c r="E535" s="154"/>
      <c r="F535" s="154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37"/>
      <c r="B536" s="137"/>
      <c r="C536" s="137"/>
      <c r="D536" s="153"/>
      <c r="E536" s="154"/>
      <c r="F536" s="154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37"/>
      <c r="B537" s="137"/>
      <c r="C537" s="137"/>
      <c r="D537" s="153"/>
      <c r="E537" s="154"/>
      <c r="F537" s="154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37"/>
      <c r="B538" s="137"/>
      <c r="C538" s="137"/>
      <c r="D538" s="153"/>
      <c r="E538" s="154"/>
      <c r="F538" s="154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37"/>
      <c r="B539" s="137"/>
      <c r="C539" s="137"/>
      <c r="D539" s="153"/>
      <c r="E539" s="154"/>
      <c r="F539" s="154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37"/>
      <c r="B540" s="137"/>
      <c r="C540" s="137"/>
      <c r="D540" s="153"/>
      <c r="E540" s="154"/>
      <c r="F540" s="154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37"/>
      <c r="B541" s="137"/>
      <c r="C541" s="137"/>
      <c r="D541" s="153"/>
      <c r="E541" s="154"/>
      <c r="F541" s="154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37"/>
      <c r="B542" s="137"/>
      <c r="C542" s="137"/>
      <c r="D542" s="153"/>
      <c r="E542" s="154"/>
      <c r="F542" s="154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37"/>
      <c r="B543" s="137"/>
      <c r="C543" s="137"/>
      <c r="D543" s="153"/>
      <c r="E543" s="154"/>
      <c r="F543" s="154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37"/>
      <c r="B544" s="137"/>
      <c r="C544" s="137"/>
      <c r="D544" s="153"/>
      <c r="E544" s="154"/>
      <c r="F544" s="154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37"/>
      <c r="B545" s="137"/>
      <c r="C545" s="137"/>
      <c r="D545" s="153"/>
      <c r="E545" s="154"/>
      <c r="F545" s="154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37"/>
      <c r="B546" s="137"/>
      <c r="C546" s="137"/>
      <c r="D546" s="153"/>
      <c r="E546" s="154"/>
      <c r="F546" s="154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37"/>
      <c r="B547" s="137"/>
      <c r="C547" s="137"/>
      <c r="D547" s="153"/>
      <c r="E547" s="154"/>
      <c r="F547" s="154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37"/>
      <c r="B548" s="137"/>
      <c r="C548" s="137"/>
      <c r="D548" s="153"/>
      <c r="E548" s="154"/>
      <c r="F548" s="154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37"/>
      <c r="B549" s="137"/>
      <c r="C549" s="137"/>
      <c r="D549" s="153"/>
      <c r="E549" s="154"/>
      <c r="F549" s="154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37"/>
      <c r="B550" s="137"/>
      <c r="C550" s="137"/>
      <c r="D550" s="153"/>
      <c r="E550" s="154"/>
      <c r="F550" s="154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37"/>
      <c r="B551" s="137"/>
      <c r="C551" s="137"/>
      <c r="D551" s="153"/>
      <c r="E551" s="154"/>
      <c r="F551" s="154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37"/>
      <c r="B552" s="137"/>
      <c r="C552" s="137"/>
      <c r="D552" s="153"/>
      <c r="E552" s="154"/>
      <c r="F552" s="154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37"/>
      <c r="B553" s="137"/>
      <c r="C553" s="137"/>
      <c r="D553" s="153"/>
      <c r="E553" s="154"/>
      <c r="F553" s="154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37"/>
      <c r="B554" s="137"/>
      <c r="C554" s="137"/>
      <c r="D554" s="153"/>
      <c r="E554" s="154"/>
      <c r="F554" s="154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37"/>
      <c r="B555" s="137"/>
      <c r="C555" s="137"/>
      <c r="D555" s="153"/>
      <c r="E555" s="154"/>
      <c r="F555" s="154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37"/>
      <c r="B556" s="137"/>
      <c r="C556" s="137"/>
      <c r="D556" s="153"/>
      <c r="E556" s="154"/>
      <c r="F556" s="154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37"/>
      <c r="B557" s="137"/>
      <c r="C557" s="137"/>
      <c r="D557" s="153"/>
      <c r="E557" s="154"/>
      <c r="F557" s="154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37"/>
      <c r="B558" s="137"/>
      <c r="C558" s="137"/>
      <c r="D558" s="153"/>
      <c r="E558" s="154"/>
      <c r="F558" s="154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37"/>
      <c r="B559" s="137"/>
      <c r="C559" s="137"/>
      <c r="D559" s="153"/>
      <c r="E559" s="154"/>
      <c r="F559" s="154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37"/>
      <c r="B560" s="137"/>
      <c r="C560" s="137"/>
      <c r="D560" s="153"/>
      <c r="E560" s="154"/>
      <c r="F560" s="154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37"/>
      <c r="B561" s="137"/>
      <c r="C561" s="137"/>
      <c r="D561" s="153"/>
      <c r="E561" s="154"/>
      <c r="F561" s="154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37"/>
      <c r="B562" s="137"/>
      <c r="C562" s="137"/>
      <c r="D562" s="153"/>
      <c r="E562" s="154"/>
      <c r="F562" s="154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37"/>
      <c r="B563" s="137"/>
      <c r="C563" s="137"/>
      <c r="D563" s="153"/>
      <c r="E563" s="154"/>
      <c r="F563" s="154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37"/>
      <c r="B564" s="137"/>
      <c r="C564" s="137"/>
      <c r="D564" s="153"/>
      <c r="E564" s="154"/>
      <c r="F564" s="154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37"/>
      <c r="B565" s="137"/>
      <c r="C565" s="137"/>
      <c r="D565" s="153"/>
      <c r="E565" s="154"/>
      <c r="F565" s="154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37"/>
      <c r="B566" s="137"/>
      <c r="C566" s="137"/>
      <c r="D566" s="153"/>
      <c r="E566" s="154"/>
      <c r="F566" s="154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37"/>
      <c r="B567" s="137"/>
      <c r="C567" s="137"/>
      <c r="D567" s="153"/>
      <c r="E567" s="154"/>
      <c r="F567" s="154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37"/>
      <c r="B568" s="137"/>
      <c r="C568" s="137"/>
      <c r="D568" s="153"/>
      <c r="E568" s="154"/>
      <c r="F568" s="154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37"/>
      <c r="B569" s="137"/>
      <c r="C569" s="137"/>
      <c r="D569" s="153"/>
      <c r="E569" s="154"/>
      <c r="F569" s="154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37"/>
      <c r="B570" s="137"/>
      <c r="C570" s="137"/>
      <c r="D570" s="153"/>
      <c r="E570" s="154"/>
      <c r="F570" s="154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37"/>
      <c r="B571" s="137"/>
      <c r="C571" s="137"/>
      <c r="D571" s="153"/>
      <c r="E571" s="154"/>
      <c r="F571" s="154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37"/>
      <c r="B572" s="137"/>
      <c r="C572" s="137"/>
      <c r="D572" s="153"/>
      <c r="E572" s="154"/>
      <c r="F572" s="154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37"/>
      <c r="B573" s="137"/>
      <c r="C573" s="137"/>
      <c r="D573" s="153"/>
      <c r="E573" s="154"/>
      <c r="F573" s="154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37"/>
      <c r="B574" s="137"/>
      <c r="C574" s="137"/>
      <c r="D574" s="153"/>
      <c r="E574" s="154"/>
      <c r="F574" s="154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37"/>
      <c r="B575" s="137"/>
      <c r="C575" s="137"/>
      <c r="D575" s="153"/>
      <c r="E575" s="154"/>
      <c r="F575" s="154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37"/>
      <c r="B576" s="137"/>
      <c r="C576" s="137"/>
      <c r="D576" s="153"/>
      <c r="E576" s="154"/>
      <c r="F576" s="154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37"/>
      <c r="B577" s="137"/>
      <c r="C577" s="137"/>
      <c r="D577" s="153"/>
      <c r="E577" s="154"/>
      <c r="F577" s="154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37"/>
      <c r="B578" s="137"/>
      <c r="C578" s="137"/>
      <c r="D578" s="153"/>
      <c r="E578" s="154"/>
      <c r="F578" s="154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37"/>
      <c r="B579" s="137"/>
      <c r="C579" s="137"/>
      <c r="D579" s="153"/>
      <c r="E579" s="154"/>
      <c r="F579" s="154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37"/>
      <c r="B580" s="137"/>
      <c r="C580" s="137"/>
      <c r="D580" s="153"/>
      <c r="E580" s="154"/>
      <c r="F580" s="154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37"/>
      <c r="B581" s="137"/>
      <c r="C581" s="137"/>
      <c r="D581" s="153"/>
      <c r="E581" s="154"/>
      <c r="F581" s="154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37"/>
      <c r="B582" s="137"/>
      <c r="C582" s="137"/>
      <c r="D582" s="153"/>
      <c r="E582" s="154"/>
      <c r="F582" s="154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37"/>
      <c r="B583" s="137"/>
      <c r="C583" s="137"/>
      <c r="D583" s="153"/>
      <c r="E583" s="154"/>
      <c r="F583" s="154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37"/>
      <c r="B584" s="137"/>
      <c r="C584" s="137"/>
      <c r="D584" s="153"/>
      <c r="E584" s="154"/>
      <c r="F584" s="154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37"/>
      <c r="B585" s="137"/>
      <c r="C585" s="137"/>
      <c r="D585" s="153"/>
      <c r="E585" s="154"/>
      <c r="F585" s="154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37"/>
      <c r="B586" s="137"/>
      <c r="C586" s="137"/>
      <c r="D586" s="153"/>
      <c r="E586" s="154"/>
      <c r="F586" s="154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37"/>
      <c r="B587" s="137"/>
      <c r="C587" s="137"/>
      <c r="D587" s="153"/>
      <c r="E587" s="154"/>
      <c r="F587" s="154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37"/>
      <c r="B588" s="137"/>
      <c r="C588" s="137"/>
      <c r="D588" s="153"/>
      <c r="E588" s="154"/>
      <c r="F588" s="154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37"/>
      <c r="B589" s="137"/>
      <c r="C589" s="137"/>
      <c r="D589" s="153"/>
      <c r="E589" s="154"/>
      <c r="F589" s="154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37"/>
      <c r="B590" s="137"/>
      <c r="C590" s="137"/>
      <c r="D590" s="153"/>
      <c r="E590" s="154"/>
      <c r="F590" s="154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37"/>
      <c r="B591" s="137"/>
      <c r="C591" s="137"/>
      <c r="D591" s="153"/>
      <c r="E591" s="154"/>
      <c r="F591" s="154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37"/>
      <c r="B592" s="137"/>
      <c r="C592" s="137"/>
      <c r="D592" s="153"/>
      <c r="E592" s="154"/>
      <c r="F592" s="154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37"/>
      <c r="B593" s="137"/>
      <c r="C593" s="137"/>
      <c r="D593" s="153"/>
      <c r="E593" s="154"/>
      <c r="F593" s="154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37"/>
      <c r="B594" s="137"/>
      <c r="C594" s="137"/>
      <c r="D594" s="153"/>
      <c r="E594" s="154"/>
      <c r="F594" s="154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37"/>
      <c r="B595" s="137"/>
      <c r="C595" s="137"/>
      <c r="D595" s="153"/>
      <c r="E595" s="154"/>
      <c r="F595" s="154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37"/>
      <c r="B596" s="137"/>
      <c r="C596" s="137"/>
      <c r="D596" s="153"/>
      <c r="E596" s="154"/>
      <c r="F596" s="154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37"/>
      <c r="B597" s="137"/>
      <c r="C597" s="137"/>
      <c r="D597" s="153"/>
      <c r="E597" s="154"/>
      <c r="F597" s="154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37"/>
      <c r="B598" s="137"/>
      <c r="C598" s="137"/>
      <c r="D598" s="153"/>
      <c r="E598" s="154"/>
      <c r="F598" s="154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37"/>
      <c r="B599" s="137"/>
      <c r="C599" s="137"/>
      <c r="D599" s="153"/>
      <c r="E599" s="154"/>
      <c r="F599" s="154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37"/>
      <c r="B600" s="137"/>
      <c r="C600" s="137"/>
      <c r="D600" s="153"/>
      <c r="E600" s="154"/>
      <c r="F600" s="154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37"/>
      <c r="B601" s="137"/>
      <c r="C601" s="137"/>
      <c r="D601" s="153"/>
      <c r="E601" s="154"/>
      <c r="F601" s="154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37"/>
      <c r="B602" s="137"/>
      <c r="C602" s="137"/>
      <c r="D602" s="153"/>
      <c r="E602" s="154"/>
      <c r="F602" s="154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37"/>
      <c r="B603" s="137"/>
      <c r="C603" s="137"/>
      <c r="D603" s="153"/>
      <c r="E603" s="154"/>
      <c r="F603" s="154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37"/>
      <c r="B604" s="137"/>
      <c r="C604" s="137"/>
      <c r="D604" s="153"/>
      <c r="E604" s="154"/>
      <c r="F604" s="154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37"/>
      <c r="B605" s="137"/>
      <c r="C605" s="137"/>
      <c r="D605" s="153"/>
      <c r="E605" s="154"/>
      <c r="F605" s="154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37"/>
      <c r="B606" s="137"/>
      <c r="C606" s="137"/>
      <c r="D606" s="153"/>
      <c r="E606" s="154"/>
      <c r="F606" s="154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37"/>
      <c r="B607" s="137"/>
      <c r="C607" s="137"/>
      <c r="D607" s="153"/>
      <c r="E607" s="154"/>
      <c r="F607" s="154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37"/>
      <c r="B608" s="137"/>
      <c r="C608" s="137"/>
      <c r="D608" s="153"/>
      <c r="E608" s="154"/>
      <c r="F608" s="154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37"/>
      <c r="B609" s="137"/>
      <c r="C609" s="137"/>
      <c r="D609" s="153"/>
      <c r="E609" s="154"/>
      <c r="F609" s="154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37"/>
      <c r="B610" s="137"/>
      <c r="C610" s="137"/>
      <c r="D610" s="153"/>
      <c r="E610" s="154"/>
      <c r="F610" s="154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37"/>
      <c r="B611" s="137"/>
      <c r="C611" s="137"/>
      <c r="D611" s="153"/>
      <c r="E611" s="154"/>
      <c r="F611" s="154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37"/>
      <c r="B612" s="137"/>
      <c r="C612" s="137"/>
      <c r="D612" s="153"/>
      <c r="E612" s="154"/>
      <c r="F612" s="154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37"/>
      <c r="B613" s="137"/>
      <c r="C613" s="137"/>
      <c r="D613" s="153"/>
      <c r="E613" s="154"/>
      <c r="F613" s="154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37"/>
      <c r="B614" s="137"/>
      <c r="C614" s="137"/>
      <c r="D614" s="153"/>
      <c r="E614" s="154"/>
      <c r="F614" s="154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37"/>
      <c r="B615" s="137"/>
      <c r="C615" s="137"/>
      <c r="D615" s="153"/>
      <c r="E615" s="154"/>
      <c r="F615" s="154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37"/>
      <c r="B616" s="137"/>
      <c r="C616" s="137"/>
      <c r="D616" s="153"/>
      <c r="E616" s="154"/>
      <c r="F616" s="154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37"/>
      <c r="B617" s="137"/>
      <c r="C617" s="137"/>
      <c r="D617" s="153"/>
      <c r="E617" s="154"/>
      <c r="F617" s="154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37"/>
      <c r="B618" s="137"/>
      <c r="C618" s="137"/>
      <c r="D618" s="153"/>
      <c r="E618" s="154"/>
      <c r="F618" s="154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37"/>
      <c r="B619" s="137"/>
      <c r="C619" s="137"/>
      <c r="D619" s="153"/>
      <c r="E619" s="154"/>
      <c r="F619" s="154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37"/>
      <c r="B620" s="137"/>
      <c r="C620" s="137"/>
      <c r="D620" s="153"/>
      <c r="E620" s="154"/>
      <c r="F620" s="154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37"/>
      <c r="B621" s="137"/>
      <c r="C621" s="137"/>
      <c r="D621" s="153"/>
      <c r="E621" s="154"/>
      <c r="F621" s="154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37"/>
      <c r="B622" s="137"/>
      <c r="C622" s="137"/>
      <c r="D622" s="153"/>
      <c r="E622" s="154"/>
      <c r="F622" s="154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37"/>
      <c r="B623" s="137"/>
      <c r="C623" s="137"/>
      <c r="D623" s="153"/>
      <c r="E623" s="154"/>
      <c r="F623" s="154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37"/>
      <c r="B624" s="137"/>
      <c r="C624" s="137"/>
      <c r="D624" s="153"/>
      <c r="E624" s="154"/>
      <c r="F624" s="154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37"/>
      <c r="B625" s="137"/>
      <c r="C625" s="137"/>
      <c r="D625" s="153"/>
      <c r="E625" s="154"/>
      <c r="F625" s="154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37"/>
      <c r="B626" s="137"/>
      <c r="C626" s="137"/>
      <c r="D626" s="153"/>
      <c r="E626" s="154"/>
      <c r="F626" s="154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37"/>
      <c r="B627" s="137"/>
      <c r="C627" s="137"/>
      <c r="D627" s="153"/>
      <c r="E627" s="154"/>
      <c r="F627" s="154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37"/>
      <c r="B628" s="137"/>
      <c r="C628" s="137"/>
      <c r="D628" s="153"/>
      <c r="E628" s="154"/>
      <c r="F628" s="154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37"/>
      <c r="B629" s="137"/>
      <c r="C629" s="137"/>
      <c r="D629" s="153"/>
      <c r="E629" s="154"/>
      <c r="F629" s="154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37"/>
      <c r="B630" s="137"/>
      <c r="C630" s="137"/>
      <c r="D630" s="153"/>
      <c r="E630" s="154"/>
      <c r="F630" s="154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37"/>
      <c r="B631" s="137"/>
      <c r="C631" s="137"/>
      <c r="D631" s="153"/>
      <c r="E631" s="154"/>
      <c r="F631" s="154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37"/>
      <c r="B632" s="137"/>
      <c r="C632" s="137"/>
      <c r="D632" s="153"/>
      <c r="E632" s="154"/>
      <c r="F632" s="154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37"/>
      <c r="B633" s="137"/>
      <c r="C633" s="137"/>
      <c r="D633" s="153"/>
      <c r="E633" s="154"/>
      <c r="F633" s="154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37"/>
      <c r="B634" s="137"/>
      <c r="C634" s="137"/>
      <c r="D634" s="153"/>
      <c r="E634" s="154"/>
      <c r="F634" s="154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37"/>
      <c r="B635" s="137"/>
      <c r="C635" s="137"/>
      <c r="D635" s="153"/>
      <c r="E635" s="154"/>
      <c r="F635" s="154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37"/>
      <c r="B636" s="137"/>
      <c r="C636" s="137"/>
      <c r="D636" s="153"/>
      <c r="E636" s="154"/>
      <c r="F636" s="154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37"/>
      <c r="B637" s="137"/>
      <c r="C637" s="137"/>
      <c r="D637" s="153"/>
      <c r="E637" s="154"/>
      <c r="F637" s="154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37"/>
      <c r="B638" s="137"/>
      <c r="C638" s="137"/>
      <c r="D638" s="153"/>
      <c r="E638" s="154"/>
      <c r="F638" s="154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37"/>
      <c r="B639" s="137"/>
      <c r="C639" s="137"/>
      <c r="D639" s="153"/>
      <c r="E639" s="154"/>
      <c r="F639" s="154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37"/>
      <c r="B640" s="137"/>
      <c r="C640" s="137"/>
      <c r="D640" s="153"/>
      <c r="E640" s="154"/>
      <c r="F640" s="154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37"/>
      <c r="B641" s="137"/>
      <c r="C641" s="137"/>
      <c r="D641" s="153"/>
      <c r="E641" s="154"/>
      <c r="F641" s="154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37"/>
      <c r="B642" s="137"/>
      <c r="C642" s="137"/>
      <c r="D642" s="153"/>
      <c r="E642" s="154"/>
      <c r="F642" s="154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37"/>
      <c r="B643" s="137"/>
      <c r="C643" s="137"/>
      <c r="D643" s="153"/>
      <c r="E643" s="154"/>
      <c r="F643" s="154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37"/>
      <c r="B644" s="137"/>
      <c r="C644" s="137"/>
      <c r="D644" s="153"/>
      <c r="E644" s="154"/>
      <c r="F644" s="154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37"/>
      <c r="B645" s="137"/>
      <c r="C645" s="137"/>
      <c r="D645" s="153"/>
      <c r="E645" s="154"/>
      <c r="F645" s="154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37"/>
      <c r="B646" s="137"/>
      <c r="C646" s="137"/>
      <c r="D646" s="153"/>
      <c r="E646" s="154"/>
      <c r="F646" s="154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37"/>
      <c r="B647" s="137"/>
      <c r="C647" s="137"/>
      <c r="D647" s="153"/>
      <c r="E647" s="154"/>
      <c r="F647" s="154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37"/>
      <c r="B648" s="137"/>
      <c r="C648" s="137"/>
      <c r="D648" s="153"/>
      <c r="E648" s="154"/>
      <c r="F648" s="154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37"/>
      <c r="B649" s="137"/>
      <c r="C649" s="137"/>
      <c r="D649" s="153"/>
      <c r="E649" s="154"/>
      <c r="F649" s="154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37"/>
      <c r="B650" s="137"/>
      <c r="C650" s="137"/>
      <c r="D650" s="153"/>
      <c r="E650" s="154"/>
      <c r="F650" s="154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37"/>
      <c r="B651" s="137"/>
      <c r="C651" s="137"/>
      <c r="D651" s="153"/>
      <c r="E651" s="154"/>
      <c r="F651" s="154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37"/>
      <c r="B652" s="137"/>
      <c r="C652" s="137"/>
      <c r="D652" s="153"/>
      <c r="E652" s="154"/>
      <c r="F652" s="154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37"/>
      <c r="B653" s="137"/>
      <c r="C653" s="137"/>
      <c r="D653" s="153"/>
      <c r="E653" s="154"/>
      <c r="F653" s="154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37"/>
      <c r="B654" s="137"/>
      <c r="C654" s="137"/>
      <c r="D654" s="153"/>
      <c r="E654" s="154"/>
      <c r="F654" s="154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37"/>
      <c r="B655" s="137"/>
      <c r="C655" s="137"/>
      <c r="D655" s="153"/>
      <c r="E655" s="154"/>
      <c r="F655" s="154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37"/>
      <c r="B656" s="137"/>
      <c r="C656" s="137"/>
      <c r="D656" s="153"/>
      <c r="E656" s="154"/>
      <c r="F656" s="154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37"/>
      <c r="B657" s="137"/>
      <c r="C657" s="137"/>
      <c r="D657" s="153"/>
      <c r="E657" s="154"/>
      <c r="F657" s="154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37"/>
      <c r="B658" s="137"/>
      <c r="C658" s="137"/>
      <c r="D658" s="153"/>
      <c r="E658" s="154"/>
      <c r="F658" s="154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37"/>
      <c r="B659" s="137"/>
      <c r="C659" s="137"/>
      <c r="D659" s="153"/>
      <c r="E659" s="154"/>
      <c r="F659" s="154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37"/>
      <c r="B660" s="137"/>
      <c r="C660" s="137"/>
      <c r="D660" s="153"/>
      <c r="E660" s="154"/>
      <c r="F660" s="154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37"/>
      <c r="B661" s="137"/>
      <c r="C661" s="137"/>
      <c r="D661" s="153"/>
      <c r="E661" s="154"/>
      <c r="F661" s="154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37"/>
      <c r="B662" s="137"/>
      <c r="C662" s="137"/>
      <c r="D662" s="153"/>
      <c r="E662" s="154"/>
      <c r="F662" s="154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37"/>
      <c r="B663" s="137"/>
      <c r="C663" s="137"/>
      <c r="D663" s="153"/>
      <c r="E663" s="154"/>
      <c r="F663" s="154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37"/>
      <c r="B664" s="137"/>
      <c r="C664" s="137"/>
      <c r="D664" s="153"/>
      <c r="E664" s="154"/>
      <c r="F664" s="154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37"/>
      <c r="B665" s="137"/>
      <c r="C665" s="137"/>
      <c r="D665" s="153"/>
      <c r="E665" s="154"/>
      <c r="F665" s="154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37"/>
      <c r="B666" s="137"/>
      <c r="C666" s="137"/>
      <c r="D666" s="153"/>
      <c r="E666" s="154"/>
      <c r="F666" s="154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37"/>
      <c r="B667" s="137"/>
      <c r="C667" s="137"/>
      <c r="D667" s="153"/>
      <c r="E667" s="154"/>
      <c r="F667" s="154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37"/>
      <c r="B668" s="137"/>
      <c r="C668" s="137"/>
      <c r="D668" s="153"/>
      <c r="E668" s="154"/>
      <c r="F668" s="154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37"/>
      <c r="B669" s="137"/>
      <c r="C669" s="137"/>
      <c r="D669" s="153"/>
      <c r="E669" s="154"/>
      <c r="F669" s="154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37"/>
      <c r="B670" s="137"/>
      <c r="C670" s="137"/>
      <c r="D670" s="153"/>
      <c r="E670" s="154"/>
      <c r="F670" s="154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37"/>
      <c r="B671" s="137"/>
      <c r="C671" s="137"/>
      <c r="D671" s="153"/>
      <c r="E671" s="154"/>
      <c r="F671" s="154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37"/>
      <c r="B672" s="137"/>
      <c r="C672" s="137"/>
      <c r="D672" s="153"/>
      <c r="E672" s="154"/>
      <c r="F672" s="154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37"/>
      <c r="B673" s="137"/>
      <c r="C673" s="137"/>
      <c r="D673" s="153"/>
      <c r="E673" s="154"/>
      <c r="F673" s="154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37"/>
      <c r="B674" s="137"/>
      <c r="C674" s="137"/>
      <c r="D674" s="153"/>
      <c r="E674" s="154"/>
      <c r="F674" s="154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37"/>
      <c r="B675" s="137"/>
      <c r="C675" s="137"/>
      <c r="D675" s="153"/>
      <c r="E675" s="154"/>
      <c r="F675" s="154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37"/>
      <c r="B676" s="137"/>
      <c r="C676" s="137"/>
      <c r="D676" s="153"/>
      <c r="E676" s="154"/>
      <c r="F676" s="154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37"/>
      <c r="B677" s="137"/>
      <c r="C677" s="137"/>
      <c r="D677" s="153"/>
      <c r="E677" s="154"/>
      <c r="F677" s="154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37"/>
      <c r="B678" s="137"/>
      <c r="C678" s="137"/>
      <c r="D678" s="153"/>
      <c r="E678" s="154"/>
      <c r="F678" s="154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37"/>
      <c r="B679" s="137"/>
      <c r="C679" s="137"/>
      <c r="D679" s="153"/>
      <c r="E679" s="154"/>
      <c r="F679" s="154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37"/>
      <c r="B680" s="137"/>
      <c r="C680" s="137"/>
      <c r="D680" s="153"/>
      <c r="E680" s="154"/>
      <c r="F680" s="154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37"/>
      <c r="B681" s="137"/>
      <c r="C681" s="137"/>
      <c r="D681" s="153"/>
      <c r="E681" s="154"/>
      <c r="F681" s="154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37"/>
      <c r="B682" s="137"/>
      <c r="C682" s="137"/>
      <c r="D682" s="153"/>
      <c r="E682" s="154"/>
      <c r="F682" s="154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37"/>
      <c r="B683" s="137"/>
      <c r="C683" s="137"/>
      <c r="D683" s="153"/>
      <c r="E683" s="154"/>
      <c r="F683" s="154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37"/>
      <c r="B684" s="137"/>
      <c r="C684" s="137"/>
      <c r="D684" s="153"/>
      <c r="E684" s="154"/>
      <c r="F684" s="154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37"/>
      <c r="B685" s="137"/>
      <c r="C685" s="137"/>
      <c r="D685" s="153"/>
      <c r="E685" s="154"/>
      <c r="F685" s="154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37"/>
      <c r="B686" s="137"/>
      <c r="C686" s="137"/>
      <c r="D686" s="153"/>
      <c r="E686" s="154"/>
      <c r="F686" s="154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37"/>
      <c r="B687" s="137"/>
      <c r="C687" s="137"/>
      <c r="D687" s="153"/>
      <c r="E687" s="154"/>
      <c r="F687" s="154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37"/>
      <c r="B688" s="137"/>
      <c r="C688" s="137"/>
      <c r="D688" s="153"/>
      <c r="E688" s="154"/>
      <c r="F688" s="154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37"/>
      <c r="B689" s="137"/>
      <c r="C689" s="137"/>
      <c r="D689" s="153"/>
      <c r="E689" s="154"/>
      <c r="F689" s="154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37"/>
      <c r="B690" s="137"/>
      <c r="C690" s="137"/>
      <c r="D690" s="153"/>
      <c r="E690" s="154"/>
      <c r="F690" s="154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37"/>
      <c r="B691" s="137"/>
      <c r="C691" s="137"/>
      <c r="D691" s="153"/>
      <c r="E691" s="154"/>
      <c r="F691" s="154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37"/>
      <c r="B692" s="137"/>
      <c r="C692" s="137"/>
      <c r="D692" s="153"/>
      <c r="E692" s="154"/>
      <c r="F692" s="154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37"/>
      <c r="B693" s="137"/>
      <c r="C693" s="137"/>
      <c r="D693" s="153"/>
      <c r="E693" s="154"/>
      <c r="F693" s="154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37"/>
      <c r="B694" s="137"/>
      <c r="C694" s="137"/>
      <c r="D694" s="153"/>
      <c r="E694" s="154"/>
      <c r="F694" s="154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37"/>
      <c r="B695" s="137"/>
      <c r="C695" s="137"/>
      <c r="D695" s="153"/>
      <c r="E695" s="154"/>
      <c r="F695" s="154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37"/>
      <c r="B696" s="137"/>
      <c r="C696" s="137"/>
      <c r="D696" s="153"/>
      <c r="E696" s="154"/>
      <c r="F696" s="154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37"/>
      <c r="B697" s="137"/>
      <c r="C697" s="137"/>
      <c r="D697" s="153"/>
      <c r="E697" s="154"/>
      <c r="F697" s="154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37"/>
      <c r="B698" s="137"/>
      <c r="C698" s="137"/>
      <c r="D698" s="153"/>
      <c r="E698" s="154"/>
      <c r="F698" s="154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37"/>
      <c r="B699" s="137"/>
      <c r="C699" s="137"/>
      <c r="D699" s="153"/>
      <c r="E699" s="154"/>
      <c r="F699" s="154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37"/>
      <c r="B700" s="137"/>
      <c r="C700" s="137"/>
      <c r="D700" s="153"/>
      <c r="E700" s="154"/>
      <c r="F700" s="154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37"/>
      <c r="B701" s="137"/>
      <c r="C701" s="137"/>
      <c r="D701" s="153"/>
      <c r="E701" s="154"/>
      <c r="F701" s="154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37"/>
      <c r="B702" s="137"/>
      <c r="C702" s="137"/>
      <c r="D702" s="153"/>
      <c r="E702" s="154"/>
      <c r="F702" s="154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37"/>
      <c r="B703" s="137"/>
      <c r="C703" s="137"/>
      <c r="D703" s="153"/>
      <c r="E703" s="154"/>
      <c r="F703" s="154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37"/>
      <c r="B704" s="137"/>
      <c r="C704" s="137"/>
      <c r="D704" s="153"/>
      <c r="E704" s="154"/>
      <c r="F704" s="154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37"/>
      <c r="B705" s="137"/>
      <c r="C705" s="137"/>
      <c r="D705" s="153"/>
      <c r="E705" s="154"/>
      <c r="F705" s="154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37"/>
      <c r="B706" s="137"/>
      <c r="C706" s="137"/>
      <c r="D706" s="153"/>
      <c r="E706" s="154"/>
      <c r="F706" s="154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37"/>
      <c r="B707" s="137"/>
      <c r="C707" s="137"/>
      <c r="D707" s="153"/>
      <c r="E707" s="154"/>
      <c r="F707" s="154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37"/>
      <c r="B708" s="137"/>
      <c r="C708" s="137"/>
      <c r="D708" s="153"/>
      <c r="E708" s="154"/>
      <c r="F708" s="154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37"/>
      <c r="B709" s="137"/>
      <c r="C709" s="137"/>
      <c r="D709" s="153"/>
      <c r="E709" s="154"/>
      <c r="F709" s="154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37"/>
      <c r="B710" s="137"/>
      <c r="C710" s="137"/>
      <c r="D710" s="153"/>
      <c r="E710" s="154"/>
      <c r="F710" s="154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37"/>
      <c r="B711" s="137"/>
      <c r="C711" s="137"/>
      <c r="D711" s="153"/>
      <c r="E711" s="154"/>
      <c r="F711" s="154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37"/>
      <c r="B712" s="137"/>
      <c r="C712" s="137"/>
      <c r="D712" s="153"/>
      <c r="E712" s="154"/>
      <c r="F712" s="154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37"/>
      <c r="B713" s="137"/>
      <c r="C713" s="137"/>
      <c r="D713" s="153"/>
      <c r="E713" s="154"/>
      <c r="F713" s="154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37"/>
      <c r="B714" s="137"/>
      <c r="C714" s="137"/>
      <c r="D714" s="153"/>
      <c r="E714" s="154"/>
      <c r="F714" s="154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37"/>
      <c r="B715" s="137"/>
      <c r="C715" s="137"/>
      <c r="D715" s="153"/>
      <c r="E715" s="154"/>
      <c r="F715" s="154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37"/>
      <c r="B716" s="137"/>
      <c r="C716" s="137"/>
      <c r="D716" s="153"/>
      <c r="E716" s="154"/>
      <c r="F716" s="154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37"/>
      <c r="B717" s="137"/>
      <c r="C717" s="137"/>
      <c r="D717" s="153"/>
      <c r="E717" s="154"/>
      <c r="F717" s="154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37"/>
      <c r="B718" s="137"/>
      <c r="C718" s="137"/>
      <c r="D718" s="153"/>
      <c r="E718" s="154"/>
      <c r="F718" s="154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37"/>
      <c r="B719" s="137"/>
      <c r="C719" s="137"/>
      <c r="D719" s="153"/>
      <c r="E719" s="154"/>
      <c r="F719" s="154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37"/>
      <c r="B720" s="137"/>
      <c r="C720" s="137"/>
      <c r="D720" s="153"/>
      <c r="E720" s="154"/>
      <c r="F720" s="154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37"/>
      <c r="B721" s="137"/>
      <c r="C721" s="137"/>
      <c r="D721" s="153"/>
      <c r="E721" s="154"/>
      <c r="F721" s="154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37"/>
      <c r="B722" s="137"/>
      <c r="C722" s="137"/>
      <c r="D722" s="153"/>
      <c r="E722" s="154"/>
      <c r="F722" s="154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37"/>
      <c r="B723" s="137"/>
      <c r="C723" s="137"/>
      <c r="D723" s="153"/>
      <c r="E723" s="154"/>
      <c r="F723" s="154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37"/>
      <c r="B724" s="137"/>
      <c r="C724" s="137"/>
      <c r="D724" s="153"/>
      <c r="E724" s="154"/>
      <c r="F724" s="154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37"/>
      <c r="B725" s="137"/>
      <c r="C725" s="137"/>
      <c r="D725" s="153"/>
      <c r="E725" s="154"/>
      <c r="F725" s="154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37"/>
      <c r="B726" s="137"/>
      <c r="C726" s="137"/>
      <c r="D726" s="153"/>
      <c r="E726" s="154"/>
      <c r="F726" s="154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37"/>
      <c r="B727" s="137"/>
      <c r="C727" s="137"/>
      <c r="D727" s="153"/>
      <c r="E727" s="154"/>
      <c r="F727" s="154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37"/>
      <c r="B728" s="137"/>
      <c r="C728" s="137"/>
      <c r="D728" s="153"/>
      <c r="E728" s="154"/>
      <c r="F728" s="154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37"/>
      <c r="B729" s="137"/>
      <c r="C729" s="137"/>
      <c r="D729" s="153"/>
      <c r="E729" s="154"/>
      <c r="F729" s="154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37"/>
      <c r="B730" s="137"/>
      <c r="C730" s="137"/>
      <c r="D730" s="153"/>
      <c r="E730" s="154"/>
      <c r="F730" s="154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37"/>
      <c r="B731" s="137"/>
      <c r="C731" s="137"/>
      <c r="D731" s="153"/>
      <c r="E731" s="154"/>
      <c r="F731" s="154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37"/>
      <c r="B732" s="137"/>
      <c r="C732" s="137"/>
      <c r="D732" s="153"/>
      <c r="E732" s="154"/>
      <c r="F732" s="154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37"/>
      <c r="B733" s="137"/>
      <c r="C733" s="137"/>
      <c r="D733" s="153"/>
      <c r="E733" s="154"/>
      <c r="F733" s="154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37"/>
      <c r="B734" s="137"/>
      <c r="C734" s="137"/>
      <c r="D734" s="153"/>
      <c r="E734" s="154"/>
      <c r="F734" s="154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37"/>
      <c r="B735" s="137"/>
      <c r="C735" s="137"/>
      <c r="D735" s="153"/>
      <c r="E735" s="154"/>
      <c r="F735" s="154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37"/>
      <c r="B736" s="137"/>
      <c r="C736" s="137"/>
      <c r="D736" s="153"/>
      <c r="E736" s="154"/>
      <c r="F736" s="154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37"/>
      <c r="B737" s="137"/>
      <c r="C737" s="137"/>
      <c r="D737" s="153"/>
      <c r="E737" s="154"/>
      <c r="F737" s="154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37"/>
      <c r="B738" s="137"/>
      <c r="C738" s="137"/>
      <c r="D738" s="153"/>
      <c r="E738" s="154"/>
      <c r="F738" s="154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37"/>
      <c r="B739" s="137"/>
      <c r="C739" s="137"/>
      <c r="D739" s="153"/>
      <c r="E739" s="154"/>
      <c r="F739" s="154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37"/>
      <c r="B740" s="137"/>
      <c r="C740" s="137"/>
      <c r="D740" s="153"/>
      <c r="E740" s="154"/>
      <c r="F740" s="154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37"/>
      <c r="B741" s="137"/>
      <c r="C741" s="137"/>
      <c r="D741" s="153"/>
      <c r="E741" s="154"/>
      <c r="F741" s="154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37"/>
      <c r="B742" s="137"/>
      <c r="C742" s="137"/>
      <c r="D742" s="153"/>
      <c r="E742" s="154"/>
      <c r="F742" s="154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37"/>
      <c r="B743" s="137"/>
      <c r="C743" s="137"/>
      <c r="D743" s="153"/>
      <c r="E743" s="154"/>
      <c r="F743" s="154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37"/>
      <c r="B744" s="137"/>
      <c r="C744" s="137"/>
      <c r="D744" s="153"/>
      <c r="E744" s="154"/>
      <c r="F744" s="154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37"/>
      <c r="B745" s="137"/>
      <c r="C745" s="137"/>
      <c r="D745" s="153"/>
      <c r="E745" s="154"/>
      <c r="F745" s="154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37"/>
      <c r="B746" s="137"/>
      <c r="C746" s="137"/>
      <c r="D746" s="153"/>
      <c r="E746" s="154"/>
      <c r="F746" s="154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37"/>
      <c r="B747" s="137"/>
      <c r="C747" s="137"/>
      <c r="D747" s="153"/>
      <c r="E747" s="154"/>
      <c r="F747" s="154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37"/>
      <c r="B748" s="137"/>
      <c r="C748" s="137"/>
      <c r="D748" s="153"/>
      <c r="E748" s="154"/>
      <c r="F748" s="154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37"/>
      <c r="B749" s="137"/>
      <c r="C749" s="137"/>
      <c r="D749" s="153"/>
      <c r="E749" s="154"/>
      <c r="F749" s="154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37"/>
      <c r="B750" s="137"/>
      <c r="C750" s="137"/>
      <c r="D750" s="153"/>
      <c r="E750" s="154"/>
      <c r="F750" s="154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37"/>
      <c r="B751" s="137"/>
      <c r="C751" s="137"/>
      <c r="D751" s="153"/>
      <c r="E751" s="154"/>
      <c r="F751" s="154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37"/>
      <c r="B752" s="137"/>
      <c r="C752" s="137"/>
      <c r="D752" s="153"/>
      <c r="E752" s="154"/>
      <c r="F752" s="154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37"/>
      <c r="B753" s="137"/>
      <c r="C753" s="137"/>
      <c r="D753" s="153"/>
      <c r="E753" s="154"/>
      <c r="F753" s="154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37"/>
      <c r="B754" s="137"/>
      <c r="C754" s="137"/>
      <c r="D754" s="153"/>
      <c r="E754" s="154"/>
      <c r="F754" s="154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37"/>
      <c r="B755" s="137"/>
      <c r="C755" s="137"/>
      <c r="D755" s="153"/>
      <c r="E755" s="154"/>
      <c r="F755" s="154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37"/>
      <c r="B756" s="137"/>
      <c r="C756" s="137"/>
      <c r="D756" s="153"/>
      <c r="E756" s="154"/>
      <c r="F756" s="154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37"/>
      <c r="B757" s="137"/>
      <c r="C757" s="137"/>
      <c r="D757" s="153"/>
      <c r="E757" s="154"/>
      <c r="F757" s="154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37"/>
      <c r="B758" s="137"/>
      <c r="C758" s="137"/>
      <c r="D758" s="153"/>
      <c r="E758" s="154"/>
      <c r="F758" s="154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37"/>
      <c r="B759" s="137"/>
      <c r="C759" s="137"/>
      <c r="D759" s="153"/>
      <c r="E759" s="154"/>
      <c r="F759" s="154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37"/>
      <c r="B760" s="137"/>
      <c r="C760" s="137"/>
      <c r="D760" s="153"/>
      <c r="E760" s="154"/>
      <c r="F760" s="154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37"/>
      <c r="B761" s="137"/>
      <c r="C761" s="137"/>
      <c r="D761" s="153"/>
      <c r="E761" s="154"/>
      <c r="F761" s="154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37"/>
      <c r="B762" s="137"/>
      <c r="C762" s="137"/>
      <c r="D762" s="153"/>
      <c r="E762" s="154"/>
      <c r="F762" s="154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37"/>
      <c r="B763" s="137"/>
      <c r="C763" s="137"/>
      <c r="D763" s="153"/>
      <c r="E763" s="154"/>
      <c r="F763" s="154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37"/>
      <c r="B764" s="137"/>
      <c r="C764" s="137"/>
      <c r="D764" s="153"/>
      <c r="E764" s="154"/>
      <c r="F764" s="154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37"/>
      <c r="B765" s="137"/>
      <c r="C765" s="137"/>
      <c r="D765" s="153"/>
      <c r="E765" s="154"/>
      <c r="F765" s="154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37"/>
      <c r="B766" s="137"/>
      <c r="C766" s="137"/>
      <c r="D766" s="153"/>
      <c r="E766" s="154"/>
      <c r="F766" s="154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37"/>
      <c r="B767" s="137"/>
      <c r="C767" s="137"/>
      <c r="D767" s="153"/>
      <c r="E767" s="154"/>
      <c r="F767" s="154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37"/>
      <c r="B768" s="137"/>
      <c r="C768" s="137"/>
      <c r="D768" s="153"/>
      <c r="E768" s="154"/>
      <c r="F768" s="154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37"/>
      <c r="B769" s="137"/>
      <c r="C769" s="137"/>
      <c r="D769" s="153"/>
      <c r="E769" s="154"/>
      <c r="F769" s="154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37"/>
      <c r="B770" s="137"/>
      <c r="C770" s="137"/>
      <c r="D770" s="153"/>
      <c r="E770" s="154"/>
      <c r="F770" s="154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37"/>
      <c r="B771" s="137"/>
      <c r="C771" s="137"/>
      <c r="D771" s="153"/>
      <c r="E771" s="154"/>
      <c r="F771" s="154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37"/>
      <c r="B772" s="137"/>
      <c r="C772" s="137"/>
      <c r="D772" s="153"/>
      <c r="E772" s="154"/>
      <c r="F772" s="154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37"/>
      <c r="B773" s="137"/>
      <c r="C773" s="137"/>
      <c r="D773" s="153"/>
      <c r="E773" s="154"/>
      <c r="F773" s="154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37"/>
      <c r="B774" s="137"/>
      <c r="C774" s="137"/>
      <c r="D774" s="153"/>
      <c r="E774" s="154"/>
      <c r="F774" s="154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37"/>
      <c r="B775" s="137"/>
      <c r="C775" s="137"/>
      <c r="D775" s="153"/>
      <c r="E775" s="154"/>
      <c r="F775" s="154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37"/>
      <c r="B776" s="137"/>
      <c r="C776" s="137"/>
      <c r="D776" s="153"/>
      <c r="E776" s="154"/>
      <c r="F776" s="154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37"/>
      <c r="B777" s="137"/>
      <c r="C777" s="137"/>
      <c r="D777" s="153"/>
      <c r="E777" s="154"/>
      <c r="F777" s="154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37"/>
      <c r="B778" s="137"/>
      <c r="C778" s="137"/>
      <c r="D778" s="153"/>
      <c r="E778" s="154"/>
      <c r="F778" s="154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37"/>
      <c r="B779" s="137"/>
      <c r="C779" s="137"/>
      <c r="D779" s="153"/>
      <c r="E779" s="154"/>
      <c r="F779" s="154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37"/>
      <c r="B780" s="137"/>
      <c r="C780" s="137"/>
      <c r="D780" s="153"/>
      <c r="E780" s="154"/>
      <c r="F780" s="154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37"/>
      <c r="B781" s="137"/>
      <c r="C781" s="137"/>
      <c r="D781" s="153"/>
      <c r="E781" s="154"/>
      <c r="F781" s="154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37"/>
      <c r="B782" s="137"/>
      <c r="C782" s="137"/>
      <c r="D782" s="153"/>
      <c r="E782" s="154"/>
      <c r="F782" s="154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37"/>
      <c r="B783" s="137"/>
      <c r="C783" s="137"/>
      <c r="D783" s="153"/>
      <c r="E783" s="154"/>
      <c r="F783" s="154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37"/>
      <c r="B784" s="137"/>
      <c r="C784" s="137"/>
      <c r="D784" s="153"/>
      <c r="E784" s="154"/>
      <c r="F784" s="154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37"/>
      <c r="B785" s="137"/>
      <c r="C785" s="137"/>
      <c r="D785" s="153"/>
      <c r="E785" s="154"/>
      <c r="F785" s="154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37"/>
      <c r="B786" s="137"/>
      <c r="C786" s="137"/>
      <c r="D786" s="153"/>
      <c r="E786" s="154"/>
      <c r="F786" s="154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37"/>
      <c r="B787" s="137"/>
      <c r="C787" s="137"/>
      <c r="D787" s="153"/>
      <c r="E787" s="154"/>
      <c r="F787" s="154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37"/>
      <c r="B788" s="137"/>
      <c r="C788" s="137"/>
      <c r="D788" s="153"/>
      <c r="E788" s="154"/>
      <c r="F788" s="154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37"/>
      <c r="B789" s="137"/>
      <c r="C789" s="137"/>
      <c r="D789" s="153"/>
      <c r="E789" s="154"/>
      <c r="F789" s="154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37"/>
      <c r="B790" s="137"/>
      <c r="C790" s="137"/>
      <c r="D790" s="153"/>
      <c r="E790" s="154"/>
      <c r="F790" s="154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37"/>
      <c r="B791" s="137"/>
      <c r="C791" s="137"/>
      <c r="D791" s="153"/>
      <c r="E791" s="154"/>
      <c r="F791" s="154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37"/>
      <c r="B792" s="137"/>
      <c r="C792" s="137"/>
      <c r="D792" s="153"/>
      <c r="E792" s="154"/>
      <c r="F792" s="154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37"/>
      <c r="B793" s="137"/>
      <c r="C793" s="137"/>
      <c r="D793" s="153"/>
      <c r="E793" s="154"/>
      <c r="F793" s="154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37"/>
      <c r="B794" s="137"/>
      <c r="C794" s="137"/>
      <c r="D794" s="153"/>
      <c r="E794" s="154"/>
      <c r="F794" s="154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37"/>
      <c r="B795" s="137"/>
      <c r="C795" s="137"/>
      <c r="D795" s="153"/>
      <c r="E795" s="154"/>
      <c r="F795" s="154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37"/>
      <c r="B796" s="137"/>
      <c r="C796" s="137"/>
      <c r="D796" s="153"/>
      <c r="E796" s="154"/>
      <c r="F796" s="154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37"/>
      <c r="B797" s="137"/>
      <c r="C797" s="137"/>
      <c r="D797" s="153"/>
      <c r="E797" s="154"/>
      <c r="F797" s="154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37"/>
      <c r="B798" s="137"/>
      <c r="C798" s="137"/>
      <c r="D798" s="153"/>
      <c r="E798" s="154"/>
      <c r="F798" s="154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37"/>
      <c r="B799" s="137"/>
      <c r="C799" s="137"/>
      <c r="D799" s="153"/>
      <c r="E799" s="154"/>
      <c r="F799" s="154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37"/>
      <c r="B800" s="137"/>
      <c r="C800" s="137"/>
      <c r="D800" s="153"/>
      <c r="E800" s="154"/>
      <c r="F800" s="154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37"/>
      <c r="B801" s="137"/>
      <c r="C801" s="137"/>
      <c r="D801" s="153"/>
      <c r="E801" s="154"/>
      <c r="F801" s="154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37"/>
      <c r="B802" s="137"/>
      <c r="C802" s="137"/>
      <c r="D802" s="153"/>
      <c r="E802" s="154"/>
      <c r="F802" s="154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37"/>
      <c r="B803" s="137"/>
      <c r="C803" s="137"/>
      <c r="D803" s="153"/>
      <c r="E803" s="154"/>
      <c r="F803" s="154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37"/>
      <c r="B804" s="137"/>
      <c r="C804" s="137"/>
      <c r="D804" s="153"/>
      <c r="E804" s="154"/>
      <c r="F804" s="154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37"/>
      <c r="B805" s="137"/>
      <c r="C805" s="137"/>
      <c r="D805" s="153"/>
      <c r="E805" s="154"/>
      <c r="F805" s="154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37"/>
      <c r="B806" s="137"/>
      <c r="C806" s="137"/>
      <c r="D806" s="153"/>
      <c r="E806" s="154"/>
      <c r="F806" s="154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37"/>
      <c r="B807" s="137"/>
      <c r="C807" s="137"/>
      <c r="D807" s="153"/>
      <c r="E807" s="154"/>
      <c r="F807" s="154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37"/>
      <c r="B808" s="137"/>
      <c r="C808" s="137"/>
      <c r="D808" s="153"/>
      <c r="E808" s="154"/>
      <c r="F808" s="154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37"/>
      <c r="B809" s="137"/>
      <c r="C809" s="137"/>
      <c r="D809" s="153"/>
      <c r="E809" s="154"/>
      <c r="F809" s="154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37"/>
      <c r="B810" s="137"/>
      <c r="C810" s="137"/>
      <c r="D810" s="153"/>
      <c r="E810" s="154"/>
      <c r="F810" s="154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37"/>
      <c r="B811" s="137"/>
      <c r="C811" s="137"/>
      <c r="D811" s="153"/>
      <c r="E811" s="154"/>
      <c r="F811" s="154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37"/>
      <c r="B812" s="137"/>
      <c r="C812" s="137"/>
      <c r="D812" s="153"/>
      <c r="E812" s="154"/>
      <c r="F812" s="154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37"/>
      <c r="B813" s="137"/>
      <c r="C813" s="137"/>
      <c r="D813" s="153"/>
      <c r="E813" s="154"/>
      <c r="F813" s="154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37"/>
      <c r="B814" s="137"/>
      <c r="C814" s="137"/>
      <c r="D814" s="153"/>
      <c r="E814" s="154"/>
      <c r="F814" s="154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37"/>
      <c r="B815" s="137"/>
      <c r="C815" s="137"/>
      <c r="D815" s="153"/>
      <c r="E815" s="154"/>
      <c r="F815" s="154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37"/>
      <c r="B816" s="137"/>
      <c r="C816" s="137"/>
      <c r="D816" s="153"/>
      <c r="E816" s="154"/>
      <c r="F816" s="154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37"/>
      <c r="B817" s="137"/>
      <c r="C817" s="137"/>
      <c r="D817" s="153"/>
      <c r="E817" s="154"/>
      <c r="F817" s="154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37"/>
      <c r="B818" s="137"/>
      <c r="C818" s="137"/>
      <c r="D818" s="153"/>
      <c r="E818" s="154"/>
      <c r="F818" s="154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37"/>
      <c r="B819" s="137"/>
      <c r="C819" s="137"/>
      <c r="D819" s="153"/>
      <c r="E819" s="154"/>
      <c r="F819" s="154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37"/>
      <c r="B820" s="137"/>
      <c r="C820" s="137"/>
      <c r="D820" s="153"/>
      <c r="E820" s="154"/>
      <c r="F820" s="154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37"/>
      <c r="B821" s="137"/>
      <c r="C821" s="137"/>
      <c r="D821" s="153"/>
      <c r="E821" s="154"/>
      <c r="F821" s="154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37"/>
      <c r="B822" s="137"/>
      <c r="C822" s="137"/>
      <c r="D822" s="153"/>
      <c r="E822" s="154"/>
      <c r="F822" s="154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37"/>
      <c r="B823" s="137"/>
      <c r="C823" s="137"/>
      <c r="D823" s="153"/>
      <c r="E823" s="154"/>
      <c r="F823" s="154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37"/>
      <c r="B824" s="137"/>
      <c r="C824" s="137"/>
      <c r="D824" s="153"/>
      <c r="E824" s="154"/>
      <c r="F824" s="154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37"/>
      <c r="B825" s="137"/>
      <c r="C825" s="137"/>
      <c r="D825" s="153"/>
      <c r="E825" s="154"/>
      <c r="F825" s="154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37"/>
      <c r="B826" s="137"/>
      <c r="C826" s="137"/>
      <c r="D826" s="153"/>
      <c r="E826" s="154"/>
      <c r="F826" s="154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37"/>
      <c r="B827" s="137"/>
      <c r="C827" s="137"/>
      <c r="D827" s="153"/>
      <c r="E827" s="154"/>
      <c r="F827" s="154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37"/>
      <c r="B828" s="137"/>
      <c r="C828" s="137"/>
      <c r="D828" s="153"/>
      <c r="E828" s="154"/>
      <c r="F828" s="154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37"/>
      <c r="B829" s="137"/>
      <c r="C829" s="137"/>
      <c r="D829" s="153"/>
      <c r="E829" s="154"/>
      <c r="F829" s="154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37"/>
      <c r="B830" s="137"/>
      <c r="C830" s="137"/>
      <c r="D830" s="153"/>
      <c r="E830" s="154"/>
      <c r="F830" s="154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37"/>
      <c r="B831" s="137"/>
      <c r="C831" s="137"/>
      <c r="D831" s="153"/>
      <c r="E831" s="154"/>
      <c r="F831" s="154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37"/>
      <c r="B832" s="137"/>
      <c r="C832" s="137"/>
      <c r="D832" s="153"/>
      <c r="E832" s="154"/>
      <c r="F832" s="154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37"/>
      <c r="B833" s="137"/>
      <c r="C833" s="137"/>
      <c r="D833" s="153"/>
      <c r="E833" s="154"/>
      <c r="F833" s="154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37"/>
      <c r="B834" s="137"/>
      <c r="C834" s="137"/>
      <c r="D834" s="153"/>
      <c r="E834" s="154"/>
      <c r="F834" s="154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37"/>
      <c r="B835" s="137"/>
      <c r="C835" s="137"/>
      <c r="D835" s="153"/>
      <c r="E835" s="154"/>
      <c r="F835" s="154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37"/>
      <c r="B836" s="137"/>
      <c r="C836" s="137"/>
      <c r="D836" s="153"/>
      <c r="E836" s="154"/>
      <c r="F836" s="154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37"/>
      <c r="B837" s="137"/>
      <c r="C837" s="137"/>
      <c r="D837" s="153"/>
      <c r="E837" s="154"/>
      <c r="F837" s="154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37"/>
      <c r="B838" s="137"/>
      <c r="C838" s="137"/>
      <c r="D838" s="153"/>
      <c r="E838" s="154"/>
      <c r="F838" s="154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37"/>
      <c r="B839" s="137"/>
      <c r="C839" s="137"/>
      <c r="D839" s="153"/>
      <c r="E839" s="154"/>
      <c r="F839" s="154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37"/>
      <c r="B840" s="137"/>
      <c r="C840" s="137"/>
      <c r="D840" s="153"/>
      <c r="E840" s="154"/>
      <c r="F840" s="154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37"/>
      <c r="B841" s="137"/>
      <c r="C841" s="137"/>
      <c r="D841" s="153"/>
      <c r="E841" s="154"/>
      <c r="F841" s="154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37"/>
      <c r="B842" s="137"/>
      <c r="C842" s="137"/>
      <c r="D842" s="153"/>
      <c r="E842" s="154"/>
      <c r="F842" s="154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37"/>
      <c r="B843" s="137"/>
      <c r="C843" s="137"/>
      <c r="D843" s="153"/>
      <c r="E843" s="154"/>
      <c r="F843" s="154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37"/>
      <c r="B844" s="137"/>
      <c r="C844" s="137"/>
      <c r="D844" s="153"/>
      <c r="E844" s="154"/>
      <c r="F844" s="154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37"/>
      <c r="B845" s="137"/>
      <c r="C845" s="137"/>
      <c r="D845" s="153"/>
      <c r="E845" s="154"/>
      <c r="F845" s="154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37"/>
      <c r="B846" s="137"/>
      <c r="C846" s="137"/>
      <c r="D846" s="153"/>
      <c r="E846" s="154"/>
      <c r="F846" s="154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37"/>
      <c r="B847" s="137"/>
      <c r="C847" s="137"/>
      <c r="D847" s="153"/>
      <c r="E847" s="154"/>
      <c r="F847" s="154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37"/>
      <c r="B848" s="137"/>
      <c r="C848" s="137"/>
      <c r="D848" s="153"/>
      <c r="E848" s="154"/>
      <c r="F848" s="154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37"/>
      <c r="B849" s="137"/>
      <c r="C849" s="137"/>
      <c r="D849" s="153"/>
      <c r="E849" s="154"/>
      <c r="F849" s="154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37"/>
      <c r="B850" s="137"/>
      <c r="C850" s="137"/>
      <c r="D850" s="153"/>
      <c r="E850" s="154"/>
      <c r="F850" s="154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37"/>
      <c r="B851" s="137"/>
      <c r="C851" s="137"/>
      <c r="D851" s="153"/>
      <c r="E851" s="154"/>
      <c r="F851" s="154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37"/>
      <c r="B852" s="137"/>
      <c r="C852" s="137"/>
      <c r="D852" s="153"/>
      <c r="E852" s="154"/>
      <c r="F852" s="154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37"/>
      <c r="B853" s="137"/>
      <c r="C853" s="137"/>
      <c r="D853" s="153"/>
      <c r="E853" s="154"/>
      <c r="F853" s="154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37"/>
      <c r="B854" s="137"/>
      <c r="C854" s="137"/>
      <c r="D854" s="153"/>
      <c r="E854" s="154"/>
      <c r="F854" s="154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37"/>
      <c r="B855" s="137"/>
      <c r="C855" s="137"/>
      <c r="D855" s="153"/>
      <c r="E855" s="154"/>
      <c r="F855" s="154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37"/>
      <c r="B856" s="137"/>
      <c r="C856" s="137"/>
      <c r="D856" s="153"/>
      <c r="E856" s="154"/>
      <c r="F856" s="154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37"/>
      <c r="B857" s="137"/>
      <c r="C857" s="137"/>
      <c r="D857" s="153"/>
      <c r="E857" s="154"/>
      <c r="F857" s="154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37"/>
      <c r="B858" s="137"/>
      <c r="C858" s="137"/>
      <c r="D858" s="153"/>
      <c r="E858" s="154"/>
      <c r="F858" s="154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37"/>
      <c r="B859" s="137"/>
      <c r="C859" s="137"/>
      <c r="D859" s="153"/>
      <c r="E859" s="154"/>
      <c r="F859" s="154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37"/>
      <c r="B860" s="137"/>
      <c r="C860" s="137"/>
      <c r="D860" s="153"/>
      <c r="E860" s="154"/>
      <c r="F860" s="154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37"/>
      <c r="B861" s="137"/>
      <c r="C861" s="137"/>
      <c r="D861" s="153"/>
      <c r="E861" s="154"/>
      <c r="F861" s="154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37"/>
      <c r="B862" s="137"/>
      <c r="C862" s="137"/>
      <c r="D862" s="153"/>
      <c r="E862" s="154"/>
      <c r="F862" s="154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37"/>
      <c r="B863" s="137"/>
      <c r="C863" s="137"/>
      <c r="D863" s="153"/>
      <c r="E863" s="154"/>
      <c r="F863" s="154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37"/>
      <c r="B864" s="137"/>
      <c r="C864" s="137"/>
      <c r="D864" s="153"/>
      <c r="E864" s="154"/>
      <c r="F864" s="154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37"/>
      <c r="B865" s="137"/>
      <c r="C865" s="137"/>
      <c r="D865" s="153"/>
      <c r="E865" s="154"/>
      <c r="F865" s="154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37"/>
      <c r="B866" s="137"/>
      <c r="C866" s="137"/>
      <c r="D866" s="153"/>
      <c r="E866" s="154"/>
      <c r="F866" s="154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37"/>
      <c r="B867" s="137"/>
      <c r="C867" s="137"/>
      <c r="D867" s="153"/>
      <c r="E867" s="154"/>
      <c r="F867" s="154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37"/>
      <c r="B868" s="137"/>
      <c r="C868" s="137"/>
      <c r="D868" s="153"/>
      <c r="E868" s="154"/>
      <c r="F868" s="154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37"/>
      <c r="B869" s="137"/>
      <c r="C869" s="137"/>
      <c r="D869" s="153"/>
      <c r="E869" s="154"/>
      <c r="F869" s="154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37"/>
      <c r="B870" s="137"/>
      <c r="C870" s="137"/>
      <c r="D870" s="153"/>
      <c r="E870" s="154"/>
      <c r="F870" s="154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37"/>
      <c r="B871" s="137"/>
      <c r="C871" s="137"/>
      <c r="D871" s="153"/>
      <c r="E871" s="154"/>
      <c r="F871" s="154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37"/>
      <c r="B872" s="137"/>
      <c r="C872" s="137"/>
      <c r="D872" s="153"/>
      <c r="E872" s="154"/>
      <c r="F872" s="154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37"/>
      <c r="B873" s="137"/>
      <c r="C873" s="137"/>
      <c r="D873" s="153"/>
      <c r="E873" s="154"/>
      <c r="F873" s="154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37"/>
      <c r="B874" s="137"/>
      <c r="C874" s="137"/>
      <c r="D874" s="153"/>
      <c r="E874" s="154"/>
      <c r="F874" s="154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37"/>
      <c r="B875" s="137"/>
      <c r="C875" s="137"/>
      <c r="D875" s="153"/>
      <c r="E875" s="154"/>
      <c r="F875" s="154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37"/>
      <c r="B876" s="137"/>
      <c r="C876" s="137"/>
      <c r="D876" s="153"/>
      <c r="E876" s="154"/>
      <c r="F876" s="154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37"/>
      <c r="B877" s="137"/>
      <c r="C877" s="137"/>
      <c r="D877" s="153"/>
      <c r="E877" s="154"/>
      <c r="F877" s="154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37"/>
      <c r="B878" s="137"/>
      <c r="C878" s="137"/>
      <c r="D878" s="153"/>
      <c r="E878" s="154"/>
      <c r="F878" s="154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37"/>
      <c r="B879" s="137"/>
      <c r="C879" s="137"/>
      <c r="D879" s="153"/>
      <c r="E879" s="154"/>
      <c r="F879" s="154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37"/>
      <c r="B880" s="137"/>
      <c r="C880" s="137"/>
      <c r="D880" s="153"/>
      <c r="E880" s="154"/>
      <c r="F880" s="154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37"/>
      <c r="B881" s="137"/>
      <c r="C881" s="137"/>
      <c r="D881" s="153"/>
      <c r="E881" s="154"/>
      <c r="F881" s="154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37"/>
      <c r="B882" s="137"/>
      <c r="C882" s="137"/>
      <c r="D882" s="153"/>
      <c r="E882" s="154"/>
      <c r="F882" s="154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37"/>
      <c r="B883" s="137"/>
      <c r="C883" s="137"/>
      <c r="D883" s="153"/>
      <c r="E883" s="154"/>
      <c r="F883" s="154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37"/>
      <c r="B884" s="137"/>
      <c r="C884" s="137"/>
      <c r="D884" s="153"/>
      <c r="E884" s="154"/>
      <c r="F884" s="154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37"/>
      <c r="B885" s="137"/>
      <c r="C885" s="137"/>
      <c r="D885" s="153"/>
      <c r="E885" s="154"/>
      <c r="F885" s="154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37"/>
      <c r="B886" s="137"/>
      <c r="C886" s="137"/>
      <c r="D886" s="153"/>
      <c r="E886" s="154"/>
      <c r="F886" s="154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37"/>
      <c r="B887" s="137"/>
      <c r="C887" s="137"/>
      <c r="D887" s="153"/>
      <c r="E887" s="154"/>
      <c r="F887" s="154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37"/>
      <c r="B888" s="137"/>
      <c r="C888" s="137"/>
      <c r="D888" s="153"/>
      <c r="E888" s="154"/>
      <c r="F888" s="154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37"/>
      <c r="B889" s="137"/>
      <c r="C889" s="137"/>
      <c r="D889" s="153"/>
      <c r="E889" s="154"/>
      <c r="F889" s="154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37"/>
      <c r="B890" s="137"/>
      <c r="C890" s="137"/>
      <c r="D890" s="153"/>
      <c r="E890" s="154"/>
      <c r="F890" s="154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37"/>
      <c r="B891" s="137"/>
      <c r="C891" s="137"/>
      <c r="D891" s="153"/>
      <c r="E891" s="154"/>
      <c r="F891" s="154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37"/>
      <c r="B892" s="137"/>
      <c r="C892" s="137"/>
      <c r="D892" s="153"/>
      <c r="E892" s="154"/>
      <c r="F892" s="154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37"/>
      <c r="B893" s="137"/>
      <c r="C893" s="137"/>
      <c r="D893" s="153"/>
      <c r="E893" s="154"/>
      <c r="F893" s="154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37"/>
      <c r="B894" s="137"/>
      <c r="C894" s="137"/>
      <c r="D894" s="153"/>
      <c r="E894" s="154"/>
      <c r="F894" s="154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37"/>
      <c r="B895" s="137"/>
      <c r="C895" s="137"/>
      <c r="D895" s="153"/>
      <c r="E895" s="154"/>
      <c r="F895" s="154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37"/>
      <c r="B896" s="137"/>
      <c r="C896" s="137"/>
      <c r="D896" s="153"/>
      <c r="E896" s="154"/>
      <c r="F896" s="154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37"/>
      <c r="B897" s="137"/>
      <c r="C897" s="137"/>
      <c r="D897" s="153"/>
      <c r="E897" s="154"/>
      <c r="F897" s="154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37"/>
      <c r="B898" s="137"/>
      <c r="C898" s="137"/>
      <c r="D898" s="153"/>
      <c r="E898" s="154"/>
      <c r="F898" s="154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37"/>
      <c r="B899" s="137"/>
      <c r="C899" s="137"/>
      <c r="D899" s="153"/>
      <c r="E899" s="154"/>
      <c r="F899" s="154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37"/>
      <c r="B900" s="137"/>
      <c r="C900" s="137"/>
      <c r="D900" s="153"/>
      <c r="E900" s="154"/>
      <c r="F900" s="154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37"/>
      <c r="B901" s="137"/>
      <c r="C901" s="137"/>
      <c r="D901" s="153"/>
      <c r="E901" s="154"/>
      <c r="F901" s="154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37"/>
      <c r="B902" s="137"/>
      <c r="C902" s="137"/>
      <c r="D902" s="153"/>
      <c r="E902" s="154"/>
      <c r="F902" s="154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37"/>
      <c r="B903" s="137"/>
      <c r="C903" s="137"/>
      <c r="D903" s="153"/>
      <c r="E903" s="154"/>
      <c r="F903" s="154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37"/>
      <c r="B904" s="137"/>
      <c r="C904" s="137"/>
      <c r="D904" s="153"/>
      <c r="E904" s="154"/>
      <c r="F904" s="154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37"/>
      <c r="B905" s="137"/>
      <c r="C905" s="137"/>
      <c r="D905" s="153"/>
      <c r="E905" s="154"/>
      <c r="F905" s="154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37"/>
      <c r="B906" s="137"/>
      <c r="C906" s="137"/>
      <c r="D906" s="153"/>
      <c r="E906" s="154"/>
      <c r="F906" s="154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37"/>
      <c r="B907" s="137"/>
      <c r="C907" s="137"/>
      <c r="D907" s="153"/>
      <c r="E907" s="154"/>
      <c r="F907" s="154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37"/>
      <c r="B908" s="137"/>
      <c r="C908" s="137"/>
      <c r="D908" s="153"/>
      <c r="E908" s="154"/>
      <c r="F908" s="154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37"/>
      <c r="B909" s="137"/>
      <c r="C909" s="137"/>
      <c r="D909" s="153"/>
      <c r="E909" s="154"/>
      <c r="F909" s="154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37"/>
      <c r="B910" s="137"/>
      <c r="C910" s="137"/>
      <c r="D910" s="153"/>
      <c r="E910" s="154"/>
      <c r="F910" s="154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37"/>
      <c r="B911" s="137"/>
      <c r="C911" s="137"/>
      <c r="D911" s="153"/>
      <c r="E911" s="154"/>
      <c r="F911" s="154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37"/>
      <c r="B912" s="137"/>
      <c r="C912" s="137"/>
      <c r="D912" s="153"/>
      <c r="E912" s="154"/>
      <c r="F912" s="154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37"/>
      <c r="B913" s="137"/>
      <c r="C913" s="137"/>
      <c r="D913" s="153"/>
      <c r="E913" s="154"/>
      <c r="F913" s="154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37"/>
      <c r="B914" s="137"/>
      <c r="C914" s="137"/>
      <c r="D914" s="153"/>
      <c r="E914" s="154"/>
      <c r="F914" s="154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37"/>
      <c r="B915" s="137"/>
      <c r="C915" s="137"/>
      <c r="D915" s="153"/>
      <c r="E915" s="154"/>
      <c r="F915" s="154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37"/>
      <c r="B916" s="137"/>
      <c r="C916" s="137"/>
      <c r="D916" s="153"/>
      <c r="E916" s="154"/>
      <c r="F916" s="154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37"/>
      <c r="B917" s="137"/>
      <c r="C917" s="137"/>
      <c r="D917" s="153"/>
      <c r="E917" s="154"/>
      <c r="F917" s="154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37"/>
      <c r="B918" s="137"/>
      <c r="C918" s="137"/>
      <c r="D918" s="153"/>
      <c r="E918" s="154"/>
      <c r="F918" s="154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37"/>
      <c r="B919" s="137"/>
      <c r="C919" s="137"/>
      <c r="D919" s="153"/>
      <c r="E919" s="154"/>
      <c r="F919" s="154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37"/>
      <c r="B920" s="137"/>
      <c r="C920" s="137"/>
      <c r="D920" s="153"/>
      <c r="E920" s="154"/>
      <c r="F920" s="154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37"/>
      <c r="B921" s="137"/>
      <c r="C921" s="137"/>
      <c r="D921" s="153"/>
      <c r="E921" s="154"/>
      <c r="F921" s="154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37"/>
      <c r="B922" s="137"/>
      <c r="C922" s="137"/>
      <c r="D922" s="153"/>
      <c r="E922" s="154"/>
      <c r="F922" s="154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37"/>
      <c r="B923" s="137"/>
      <c r="C923" s="137"/>
      <c r="D923" s="153"/>
      <c r="E923" s="154"/>
      <c r="F923" s="154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37"/>
      <c r="B924" s="137"/>
      <c r="C924" s="137"/>
      <c r="D924" s="153"/>
      <c r="E924" s="154"/>
      <c r="F924" s="154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37"/>
      <c r="B925" s="137"/>
      <c r="C925" s="137"/>
      <c r="D925" s="153"/>
      <c r="E925" s="154"/>
      <c r="F925" s="154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37"/>
      <c r="B926" s="137"/>
      <c r="C926" s="137"/>
      <c r="D926" s="153"/>
      <c r="E926" s="154"/>
      <c r="F926" s="154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37"/>
      <c r="B927" s="137"/>
      <c r="C927" s="137"/>
      <c r="D927" s="153"/>
      <c r="E927" s="154"/>
      <c r="F927" s="154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37"/>
      <c r="B928" s="137"/>
      <c r="C928" s="137"/>
      <c r="D928" s="153"/>
      <c r="E928" s="154"/>
      <c r="F928" s="154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37"/>
      <c r="B929" s="137"/>
      <c r="C929" s="137"/>
      <c r="D929" s="153"/>
      <c r="E929" s="154"/>
      <c r="F929" s="154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37"/>
      <c r="B930" s="137"/>
      <c r="C930" s="137"/>
      <c r="D930" s="153"/>
      <c r="E930" s="154"/>
      <c r="F930" s="154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37"/>
      <c r="B931" s="137"/>
      <c r="C931" s="137"/>
      <c r="D931" s="153"/>
      <c r="E931" s="154"/>
      <c r="F931" s="154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37"/>
      <c r="B932" s="137"/>
      <c r="C932" s="137"/>
      <c r="D932" s="153"/>
      <c r="E932" s="154"/>
      <c r="F932" s="154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37"/>
      <c r="B933" s="137"/>
      <c r="C933" s="137"/>
      <c r="D933" s="153"/>
      <c r="E933" s="154"/>
      <c r="F933" s="154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37"/>
      <c r="B934" s="137"/>
      <c r="C934" s="137"/>
      <c r="D934" s="153"/>
      <c r="E934" s="154"/>
      <c r="F934" s="154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37"/>
      <c r="B935" s="137"/>
      <c r="C935" s="137"/>
      <c r="D935" s="153"/>
      <c r="E935" s="154"/>
      <c r="F935" s="154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37"/>
      <c r="B936" s="137"/>
      <c r="C936" s="137"/>
      <c r="D936" s="153"/>
      <c r="E936" s="154"/>
      <c r="F936" s="154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37"/>
      <c r="B937" s="137"/>
      <c r="C937" s="137"/>
      <c r="D937" s="153"/>
      <c r="E937" s="154"/>
      <c r="F937" s="154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37"/>
      <c r="B938" s="137"/>
      <c r="C938" s="137"/>
      <c r="D938" s="153"/>
      <c r="E938" s="154"/>
      <c r="F938" s="154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37"/>
      <c r="B939" s="137"/>
      <c r="C939" s="137"/>
      <c r="D939" s="153"/>
      <c r="E939" s="154"/>
      <c r="F939" s="154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37"/>
      <c r="B940" s="137"/>
      <c r="C940" s="137"/>
      <c r="D940" s="153"/>
      <c r="E940" s="154"/>
      <c r="F940" s="154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37"/>
      <c r="B941" s="137"/>
      <c r="C941" s="137"/>
      <c r="D941" s="153"/>
      <c r="E941" s="154"/>
      <c r="F941" s="154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37"/>
      <c r="B942" s="137"/>
      <c r="C942" s="137"/>
      <c r="D942" s="153"/>
      <c r="E942" s="154"/>
      <c r="F942" s="154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37"/>
      <c r="B943" s="137"/>
      <c r="C943" s="137"/>
      <c r="D943" s="153"/>
      <c r="E943" s="154"/>
      <c r="F943" s="154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37"/>
      <c r="B944" s="137"/>
      <c r="C944" s="137"/>
      <c r="D944" s="153"/>
      <c r="E944" s="154"/>
      <c r="F944" s="154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37"/>
      <c r="B945" s="137"/>
      <c r="C945" s="137"/>
      <c r="D945" s="153"/>
      <c r="E945" s="154"/>
      <c r="F945" s="154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37"/>
      <c r="B946" s="137"/>
      <c r="C946" s="137"/>
      <c r="D946" s="153"/>
      <c r="E946" s="154"/>
      <c r="F946" s="154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37"/>
      <c r="B947" s="137"/>
      <c r="C947" s="137"/>
      <c r="D947" s="153"/>
      <c r="E947" s="154"/>
      <c r="F947" s="154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37"/>
      <c r="B948" s="137"/>
      <c r="C948" s="137"/>
      <c r="D948" s="153"/>
      <c r="E948" s="154"/>
      <c r="F948" s="154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37"/>
      <c r="B949" s="137"/>
      <c r="C949" s="137"/>
      <c r="D949" s="153"/>
      <c r="E949" s="154"/>
      <c r="F949" s="154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37"/>
      <c r="B950" s="137"/>
      <c r="C950" s="137"/>
      <c r="D950" s="153"/>
      <c r="E950" s="154"/>
      <c r="F950" s="154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37"/>
      <c r="B951" s="137"/>
      <c r="C951" s="137"/>
      <c r="D951" s="153"/>
      <c r="E951" s="154"/>
      <c r="F951" s="154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37"/>
      <c r="B952" s="137"/>
      <c r="C952" s="137"/>
      <c r="D952" s="153"/>
      <c r="E952" s="154"/>
      <c r="F952" s="154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37"/>
      <c r="B953" s="137"/>
      <c r="C953" s="137"/>
      <c r="D953" s="153"/>
      <c r="E953" s="154"/>
      <c r="F953" s="154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37"/>
      <c r="B954" s="137"/>
      <c r="C954" s="137"/>
      <c r="D954" s="153"/>
      <c r="E954" s="154"/>
      <c r="F954" s="154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37"/>
      <c r="B955" s="137"/>
      <c r="C955" s="137"/>
      <c r="D955" s="153"/>
      <c r="E955" s="154"/>
      <c r="F955" s="154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37"/>
      <c r="B956" s="137"/>
      <c r="C956" s="137"/>
      <c r="D956" s="153"/>
      <c r="E956" s="154"/>
      <c r="F956" s="154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37"/>
      <c r="B957" s="137"/>
      <c r="C957" s="137"/>
      <c r="D957" s="153"/>
      <c r="E957" s="154"/>
      <c r="F957" s="154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37"/>
      <c r="B958" s="137"/>
      <c r="C958" s="137"/>
      <c r="D958" s="153"/>
      <c r="E958" s="154"/>
      <c r="F958" s="154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37"/>
      <c r="B959" s="137"/>
      <c r="C959" s="137"/>
      <c r="D959" s="153"/>
      <c r="E959" s="154"/>
      <c r="F959" s="154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37"/>
      <c r="B960" s="137"/>
      <c r="C960" s="137"/>
      <c r="D960" s="153"/>
      <c r="E960" s="154"/>
      <c r="F960" s="154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37"/>
      <c r="B961" s="137"/>
      <c r="C961" s="137"/>
      <c r="D961" s="153"/>
      <c r="E961" s="154"/>
      <c r="F961" s="154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37"/>
      <c r="B962" s="137"/>
      <c r="C962" s="137"/>
      <c r="D962" s="153"/>
      <c r="E962" s="154"/>
      <c r="F962" s="154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37"/>
      <c r="B963" s="137"/>
      <c r="C963" s="137"/>
      <c r="D963" s="153"/>
      <c r="E963" s="154"/>
      <c r="F963" s="154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37"/>
      <c r="B964" s="137"/>
      <c r="C964" s="137"/>
      <c r="D964" s="153"/>
      <c r="E964" s="154"/>
      <c r="F964" s="154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37"/>
      <c r="B965" s="137"/>
      <c r="C965" s="137"/>
      <c r="D965" s="153"/>
      <c r="E965" s="154"/>
      <c r="F965" s="154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37"/>
      <c r="B966" s="137"/>
      <c r="C966" s="137"/>
      <c r="D966" s="153"/>
      <c r="E966" s="154"/>
      <c r="F966" s="154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37"/>
      <c r="B967" s="137"/>
      <c r="C967" s="137"/>
      <c r="D967" s="153"/>
      <c r="E967" s="154"/>
      <c r="F967" s="154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37"/>
      <c r="B968" s="137"/>
      <c r="C968" s="137"/>
      <c r="D968" s="153"/>
      <c r="E968" s="154"/>
      <c r="F968" s="154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37"/>
      <c r="B969" s="137"/>
      <c r="C969" s="137"/>
      <c r="D969" s="153"/>
      <c r="E969" s="154"/>
      <c r="F969" s="154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37"/>
      <c r="B970" s="137"/>
      <c r="C970" s="137"/>
      <c r="D970" s="153"/>
      <c r="E970" s="154"/>
      <c r="F970" s="154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37"/>
      <c r="B971" s="137"/>
      <c r="C971" s="137"/>
      <c r="D971" s="153"/>
      <c r="E971" s="154"/>
      <c r="F971" s="154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37"/>
      <c r="B972" s="137"/>
      <c r="C972" s="137"/>
      <c r="D972" s="153"/>
      <c r="E972" s="154"/>
      <c r="F972" s="154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37"/>
      <c r="B973" s="137"/>
      <c r="C973" s="137"/>
      <c r="D973" s="153"/>
      <c r="E973" s="154"/>
      <c r="F973" s="154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37"/>
      <c r="B974" s="137"/>
      <c r="C974" s="137"/>
      <c r="D974" s="153"/>
      <c r="E974" s="154"/>
      <c r="F974" s="154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37"/>
      <c r="B975" s="137"/>
      <c r="C975" s="137"/>
      <c r="D975" s="153"/>
      <c r="E975" s="154"/>
      <c r="F975" s="154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37"/>
      <c r="B976" s="137"/>
      <c r="C976" s="137"/>
      <c r="D976" s="153"/>
      <c r="E976" s="154"/>
      <c r="F976" s="154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37"/>
      <c r="B977" s="137"/>
      <c r="C977" s="137"/>
      <c r="D977" s="153"/>
      <c r="E977" s="154"/>
      <c r="F977" s="154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37"/>
      <c r="B978" s="137"/>
      <c r="C978" s="137"/>
      <c r="D978" s="153"/>
      <c r="E978" s="154"/>
      <c r="F978" s="154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37"/>
      <c r="B979" s="137"/>
      <c r="C979" s="137"/>
      <c r="D979" s="153"/>
      <c r="E979" s="154"/>
      <c r="F979" s="154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37"/>
      <c r="B980" s="137"/>
      <c r="C980" s="137"/>
      <c r="D980" s="153"/>
      <c r="E980" s="154"/>
      <c r="F980" s="154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37"/>
      <c r="B981" s="137"/>
      <c r="C981" s="137"/>
      <c r="D981" s="153"/>
      <c r="E981" s="154"/>
      <c r="F981" s="154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37"/>
      <c r="B982" s="137"/>
      <c r="C982" s="137"/>
      <c r="D982" s="153"/>
      <c r="E982" s="154"/>
      <c r="F982" s="154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37"/>
      <c r="B983" s="137"/>
      <c r="C983" s="137"/>
      <c r="D983" s="153"/>
      <c r="E983" s="154"/>
      <c r="F983" s="154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37"/>
      <c r="B984" s="137"/>
      <c r="C984" s="137"/>
      <c r="D984" s="153"/>
      <c r="E984" s="154"/>
      <c r="F984" s="154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37"/>
      <c r="B985" s="137"/>
      <c r="C985" s="137"/>
      <c r="D985" s="153"/>
      <c r="E985" s="154"/>
      <c r="F985" s="154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37"/>
      <c r="B986" s="137"/>
      <c r="C986" s="137"/>
      <c r="D986" s="153"/>
      <c r="E986" s="154"/>
      <c r="F986" s="154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37"/>
      <c r="B987" s="137"/>
      <c r="C987" s="137"/>
      <c r="D987" s="153"/>
      <c r="E987" s="154"/>
      <c r="F987" s="154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37"/>
      <c r="B988" s="137"/>
      <c r="C988" s="137"/>
      <c r="D988" s="153"/>
      <c r="E988" s="154"/>
      <c r="F988" s="154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37"/>
      <c r="B989" s="137"/>
      <c r="C989" s="137"/>
      <c r="D989" s="153"/>
      <c r="E989" s="154"/>
      <c r="F989" s="154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37"/>
      <c r="B990" s="137"/>
      <c r="C990" s="137"/>
      <c r="D990" s="153"/>
      <c r="E990" s="154"/>
      <c r="F990" s="154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37"/>
      <c r="B991" s="137"/>
      <c r="C991" s="137"/>
      <c r="D991" s="153"/>
      <c r="E991" s="154"/>
      <c r="F991" s="154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37"/>
      <c r="B992" s="137"/>
      <c r="C992" s="137"/>
      <c r="D992" s="153"/>
      <c r="E992" s="154"/>
      <c r="F992" s="154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37"/>
      <c r="B993" s="137"/>
      <c r="C993" s="137"/>
      <c r="D993" s="153"/>
      <c r="E993" s="154"/>
      <c r="F993" s="154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37"/>
      <c r="B994" s="137"/>
      <c r="C994" s="137"/>
      <c r="D994" s="153"/>
      <c r="E994" s="154"/>
      <c r="F994" s="154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37"/>
      <c r="B995" s="137"/>
      <c r="C995" s="137"/>
      <c r="D995" s="153"/>
      <c r="E995" s="154"/>
      <c r="F995" s="154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37"/>
      <c r="B996" s="137"/>
      <c r="C996" s="137"/>
      <c r="D996" s="153"/>
      <c r="E996" s="154"/>
      <c r="F996" s="154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37"/>
      <c r="B997" s="137"/>
      <c r="C997" s="137"/>
      <c r="D997" s="153"/>
      <c r="E997" s="154"/>
      <c r="F997" s="154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37"/>
      <c r="B998" s="137"/>
      <c r="C998" s="137"/>
      <c r="D998" s="153"/>
      <c r="E998" s="154"/>
      <c r="F998" s="154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37"/>
      <c r="B999" s="137"/>
      <c r="C999" s="137"/>
      <c r="D999" s="153"/>
      <c r="E999" s="154"/>
      <c r="F999" s="154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37"/>
      <c r="B1000" s="137"/>
      <c r="C1000" s="137"/>
      <c r="D1000" s="153"/>
      <c r="E1000" s="154"/>
      <c r="F1000" s="154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2025-12-09T21:45:01Z</dcterms:created>
  <dc:creator>Alexis Cuenca Garcia</dc:creator>
</cp:coreProperties>
</file>